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23B1DCD-BAA9-4320-A07D-696DCC6132DE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9" sheetId="1" r:id="rId1"/>
    <sheet name="контрольная 2024.02.29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AO26" i="4" l="1"/>
  <c r="AO21" i="4"/>
  <c r="I39" i="4"/>
  <c r="I43" i="4"/>
  <c r="I47" i="4"/>
  <c r="I41" i="4"/>
  <c r="I40" i="4"/>
  <c r="I42" i="4"/>
  <c r="Y32" i="4"/>
  <c r="Y31" i="4"/>
  <c r="Y38" i="4"/>
  <c r="Y30" i="4"/>
  <c r="Y36" i="4"/>
  <c r="Y35" i="4"/>
  <c r="Y33" i="4"/>
  <c r="Y34" i="4"/>
  <c r="I48" i="4"/>
  <c r="I54" i="4"/>
  <c r="I53" i="4"/>
  <c r="I50" i="4"/>
  <c r="I56" i="4"/>
  <c r="I52" i="4"/>
  <c r="I51" i="4"/>
  <c r="I49" i="4"/>
  <c r="Y14" i="4"/>
  <c r="Y20" i="4"/>
  <c r="Y13" i="4"/>
  <c r="Y15" i="4"/>
  <c r="Y12" i="4"/>
  <c r="Y17" i="4"/>
  <c r="Y18" i="4"/>
  <c r="Y16" i="4"/>
  <c r="BE66" i="4"/>
  <c r="BE71" i="4"/>
  <c r="BE74" i="4"/>
  <c r="BE68" i="4"/>
  <c r="BE72" i="4"/>
  <c r="BE70" i="4"/>
  <c r="BE69" i="4"/>
  <c r="BE67" i="4"/>
  <c r="Y7" i="4"/>
  <c r="Y6" i="4"/>
  <c r="Y5" i="4"/>
  <c r="Y9" i="4"/>
  <c r="Y2" i="4"/>
  <c r="Y8" i="4"/>
  <c r="Y11" i="4"/>
  <c r="Y4" i="4"/>
  <c r="Y3" i="4"/>
  <c r="I62" i="4"/>
  <c r="I61" i="4"/>
  <c r="I57" i="4"/>
  <c r="I60" i="4"/>
  <c r="I63" i="4"/>
  <c r="I59" i="4"/>
  <c r="I65" i="4"/>
  <c r="I58" i="4"/>
  <c r="I32" i="4"/>
  <c r="I38" i="4"/>
  <c r="I31" i="4"/>
  <c r="I33" i="4"/>
  <c r="I35" i="4"/>
  <c r="I30" i="4"/>
  <c r="I34" i="4"/>
  <c r="I36" i="4"/>
  <c r="BU66" i="4"/>
  <c r="BU74" i="4"/>
  <c r="BU68" i="4"/>
  <c r="BU67" i="4"/>
  <c r="BU71" i="4"/>
  <c r="BU70" i="4"/>
  <c r="BU72" i="4"/>
  <c r="BU69" i="4"/>
  <c r="DA74" i="4"/>
  <c r="DA67" i="4"/>
  <c r="DA68" i="4"/>
  <c r="DA71" i="4"/>
  <c r="DA70" i="4"/>
  <c r="DA66" i="4"/>
  <c r="DA72" i="4"/>
  <c r="DA69" i="4"/>
  <c r="I89" i="4"/>
  <c r="I85" i="4"/>
  <c r="I88" i="4"/>
  <c r="I92" i="4"/>
  <c r="I87" i="4"/>
  <c r="I84" i="4"/>
  <c r="I86" i="4"/>
  <c r="I90" i="4"/>
  <c r="Y61" i="4"/>
  <c r="Y60" i="4"/>
  <c r="Y57" i="4"/>
  <c r="Y59" i="4"/>
  <c r="Y62" i="4"/>
  <c r="Y65" i="4"/>
  <c r="Y58" i="4"/>
  <c r="Y63" i="4"/>
  <c r="I7" i="4"/>
  <c r="I9" i="4"/>
  <c r="I8" i="4"/>
  <c r="I6" i="4"/>
  <c r="I5" i="4"/>
  <c r="I3" i="4"/>
  <c r="I11" i="4"/>
  <c r="I4" i="4"/>
  <c r="I2" i="4"/>
  <c r="I14" i="4"/>
  <c r="I20" i="4"/>
  <c r="I13" i="4"/>
  <c r="I18" i="4"/>
  <c r="I16" i="4"/>
  <c r="I15" i="4"/>
  <c r="I12" i="4"/>
  <c r="I17" i="4"/>
  <c r="Y81" i="4"/>
  <c r="Y77" i="4"/>
  <c r="Y80" i="4"/>
  <c r="Y76" i="4"/>
  <c r="Y75" i="4"/>
  <c r="Y79" i="4"/>
  <c r="Y78" i="4"/>
  <c r="Y83" i="4"/>
  <c r="Y39" i="4"/>
  <c r="Y42" i="4"/>
  <c r="Y41" i="4"/>
  <c r="Y45" i="4"/>
  <c r="Y47" i="4"/>
  <c r="Y40" i="4"/>
  <c r="Y44" i="4"/>
  <c r="Y43" i="4"/>
  <c r="Y21" i="4"/>
  <c r="Y26" i="4"/>
  <c r="Y23" i="4"/>
  <c r="Y22" i="4"/>
  <c r="Y25" i="4"/>
  <c r="Y27" i="4"/>
  <c r="Y24" i="4"/>
  <c r="Y29" i="4"/>
  <c r="I69" i="4"/>
  <c r="I72" i="4"/>
  <c r="I71" i="4"/>
  <c r="I67" i="4"/>
  <c r="I70" i="4"/>
  <c r="I66" i="4"/>
  <c r="I74" i="4"/>
  <c r="I68" i="4"/>
  <c r="I99" i="4"/>
  <c r="I98" i="4"/>
  <c r="I97" i="4"/>
  <c r="I96" i="4"/>
  <c r="I95" i="4"/>
  <c r="I94" i="4"/>
  <c r="I93" i="4"/>
  <c r="I101" i="4"/>
  <c r="CK66" i="4"/>
  <c r="CK74" i="4"/>
  <c r="CK68" i="4"/>
  <c r="CK70" i="4"/>
  <c r="CK72" i="4"/>
  <c r="CK71" i="4"/>
  <c r="CK67" i="4"/>
  <c r="CK69" i="4"/>
  <c r="I78" i="4"/>
  <c r="I81" i="4"/>
  <c r="I77" i="4"/>
  <c r="I76" i="4"/>
  <c r="I75" i="4"/>
  <c r="I80" i="4"/>
  <c r="I79" i="4"/>
  <c r="I83" i="4"/>
  <c r="I29" i="4"/>
  <c r="I21" i="4"/>
  <c r="I22" i="4"/>
  <c r="I26" i="4"/>
  <c r="I23" i="4"/>
  <c r="I25" i="4"/>
  <c r="I24" i="4"/>
  <c r="I27" i="4"/>
  <c r="Y89" i="4"/>
  <c r="Y88" i="4"/>
  <c r="Y90" i="4"/>
  <c r="Y87" i="4"/>
  <c r="Y86" i="4"/>
  <c r="Y92" i="4"/>
  <c r="Y85" i="4"/>
  <c r="Y84" i="4"/>
  <c r="Y54" i="4"/>
  <c r="Y53" i="4"/>
  <c r="Y49" i="4"/>
  <c r="Y52" i="4"/>
  <c r="Y50" i="4"/>
  <c r="Y51" i="4"/>
  <c r="Y56" i="4"/>
  <c r="Y48" i="4"/>
  <c r="BE26" i="4"/>
  <c r="BE23" i="4"/>
  <c r="BE29" i="4"/>
  <c r="BE22" i="4"/>
  <c r="BE24" i="4"/>
  <c r="BE25" i="4"/>
  <c r="BE27" i="4"/>
  <c r="BE21" i="4"/>
  <c r="BU26" i="4"/>
  <c r="BU23" i="4"/>
  <c r="BU25" i="4"/>
  <c r="BU21" i="4"/>
  <c r="BU22" i="4"/>
  <c r="BU27" i="4"/>
  <c r="BU29" i="4"/>
  <c r="BU24" i="4"/>
  <c r="CK23" i="4"/>
  <c r="CK27" i="4"/>
  <c r="CK21" i="4"/>
  <c r="CK25" i="4"/>
  <c r="CK26" i="4"/>
  <c r="CK29" i="4"/>
  <c r="CK22" i="4"/>
  <c r="CK24" i="4"/>
  <c r="Y72" i="4"/>
  <c r="Y71" i="4"/>
  <c r="Y66" i="4"/>
  <c r="Y70" i="4"/>
  <c r="Y74" i="4"/>
  <c r="Y68" i="4"/>
  <c r="Y67" i="4"/>
  <c r="Y69" i="4"/>
  <c r="I110" i="4"/>
  <c r="I108" i="4"/>
  <c r="I107" i="4"/>
  <c r="I106" i="4"/>
  <c r="I105" i="4"/>
  <c r="I104" i="4"/>
  <c r="I103" i="4"/>
  <c r="I102" i="4"/>
  <c r="AO69" i="4"/>
  <c r="AO27" i="4"/>
  <c r="AO22" i="4"/>
  <c r="I44" i="4"/>
  <c r="AO70" i="4"/>
  <c r="AO24" i="4"/>
  <c r="AO72" i="4"/>
  <c r="AO67" i="4"/>
  <c r="I45" i="4"/>
  <c r="AO68" i="4"/>
  <c r="AO29" i="4"/>
  <c r="AO74" i="4"/>
  <c r="AO25" i="4"/>
  <c r="AO23" i="4"/>
  <c r="AO66" i="4"/>
  <c r="V7" i="1"/>
  <c r="V6" i="1"/>
  <c r="V5" i="1"/>
  <c r="V4" i="1"/>
  <c r="T4" i="1" l="1"/>
  <c r="T5" i="1"/>
  <c r="T6" i="1"/>
  <c r="T7" i="1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<sst xmlns="http://schemas.openxmlformats.org/spreadsheetml/2006/main" count="790" uniqueCount="87">
  <si>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</si>
  <si>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</si>
  <si>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</si>
  <si>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</si>
  <si>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</si>
  <si>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</si>
  <si>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</si>
  <si>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</si>
  <si>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</si>
  <si>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</si>
  <si>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</si>
  <si>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</si>
  <si>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</si>
  <si>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</si>
  <si>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</si>
  <si>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</si>
  <si>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</si>
  <si>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</si>
  <si>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</si>
  <si>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</si>
  <si>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</si>
  <si>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</si>
  <si>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</si>
  <si>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</si>
  <si>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</si>
  <si>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</si>
  <si>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</si>
  <si>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</si>
  <si>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</si>
  <si>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</si>
  <si>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</si>
  <si>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</si>
  <si>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</si>
  <si>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</si>
  <si>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</si>
  <si>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</si>
  <si>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</si>
  <si>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</si>
  <si>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</si>
  <si>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</si>
  <si>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</si>
  <si>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1921-1116-1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</si>
  <si>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</si>
  <si>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</si>
  <si>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</si>
  <si>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</si>
  <si>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</si>
  <si>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</si>
  <si>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</si>
  <si>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</si>
  <si>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</si>
  <si>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</si>
  <si>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</si>
  <si>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</si>
  <si>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</si>
  <si>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</si>
  <si>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</si>
  <si>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</si>
  <si>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</si>
  <si>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</si>
  <si>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</si>
  <si>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</si>
  <si>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</si>
  <si>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</si>
  <si>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</si>
  <si>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</si>
  <si>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</si>
  <si>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</si>
  <si>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</si>
  <si>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</si>
  <si>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</si>
  <si>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</si>
  <si>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</si>
  <si>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</si>
  <si>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</si>
  <si>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</si>
  <si>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</si>
  <si>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</si>
  <si>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</si>
  <si>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</si>
  <si>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</si>
  <si>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</si>
  <si>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</si>
  <si>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</si>
  <si>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S</t>
  </si>
  <si>
    <t>L</t>
  </si>
  <si>
    <t>3252 Johnny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</si>
</sst>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1" fillId="2" borderId="14" xfId="0" applyFont="1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3252 Johnny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'2024.02.29'!$G$3:$G$7</c:f>
                <c:numCache>
                  <c:formatCode>General</c:formatCode>
                  <c:ptCount val="5"/>
                  <c:pt idx="1">
                    <c:v>4.2059933263871911E-2</c:v>
                  </c:pt>
                  <c:pt idx="2">
                    <c:v>0</c:v>
                  </c:pt>
                  <c:pt idx="3">
                    <c:v>4.4310951129152711E-2</c:v>
                  </c:pt>
                  <c:pt idx="4">
                    <c:v>5.0565937703725521E-2</c:v>
                  </c:pt>
                </c:numCache>
              </c:numRef>
            </c:plus>
            <c:minus>
              <c:numRef>
                <c:f>'2024.02.29'!$G$3:$G$7</c:f>
                <c:numCache>
                  <c:formatCode>General</c:formatCode>
                  <c:ptCount val="5"/>
                  <c:pt idx="1">
                    <c:v>4.2059933263871911E-2</c:v>
                  </c:pt>
                  <c:pt idx="2">
                    <c:v>0</c:v>
                  </c:pt>
                  <c:pt idx="3">
                    <c:v>4.4310951129152711E-2</c:v>
                  </c:pt>
                  <c:pt idx="4">
                    <c:v>5.0565937703725521E-2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'2024.02.29'!$D$3:$D$7</c:f>
              <c:numCache>
                <c:formatCode>General</c:formatCode>
                <c:ptCount val="5"/>
                <c:pt idx="1">
                  <c:v>0.89706121092881441</c:v>
                </c:pt>
                <c:pt idx="2">
                  <c:v>1</c:v>
                </c:pt>
                <c:pt idx="3">
                  <c:v>1.1373323657062995</c:v>
                </c:pt>
                <c:pt idx="4">
                  <c:v>1.2433171977445459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'2024.02.29'!$Q$3:$Q$7</c:f>
                <c:numCache>
                  <c:formatCode>General</c:formatCode>
                  <c:ptCount val="5"/>
                  <c:pt idx="1">
                    <c:v>4.7876677452015813E-2</c:v>
                  </c:pt>
                  <c:pt idx="2">
                    <c:v>0</c:v>
                  </c:pt>
                  <c:pt idx="3">
                    <c:v>5.3056542250231022E-2</c:v>
                  </c:pt>
                  <c:pt idx="4">
                    <c:v>6.0546920801225868E-2</c:v>
                  </c:pt>
                </c:numCache>
              </c:numRef>
            </c:plus>
            <c:minus>
              <c:numRef>
                <c:f>'2024.02.29'!$Q$3:$Q$7</c:f>
                <c:numCache>
                  <c:formatCode>General</c:formatCode>
                  <c:ptCount val="5"/>
                  <c:pt idx="1">
                    <c:v>4.7876677452015813E-2</c:v>
                  </c:pt>
                  <c:pt idx="2">
                    <c:v>0</c:v>
                  </c:pt>
                  <c:pt idx="3">
                    <c:v>5.3056542250231022E-2</c:v>
                  </c:pt>
                  <c:pt idx="4">
                    <c:v>6.0546920801225868E-2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'2024.02.29'!$N$3:$N$7</c:f>
              <c:numCache>
                <c:formatCode>General</c:formatCode>
                <c:ptCount val="5"/>
                <c:pt idx="1">
                  <c:v>0.75853083648153929</c:v>
                </c:pt>
                <c:pt idx="2">
                  <c:v>1</c:v>
                </c:pt>
                <c:pt idx="3">
                  <c:v>1.1062155748338172</c:v>
                </c:pt>
                <c:pt idx="4">
                  <c:v>1.1524637836561393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'2024.02.29'!$L$3:$L$7</c:f>
                <c:numCache>
                  <c:formatCode>General</c:formatCode>
                  <c:ptCount val="5"/>
                  <c:pt idx="1">
                    <c:v>4.6673502226720807E-2</c:v>
                  </c:pt>
                  <c:pt idx="2">
                    <c:v>0</c:v>
                  </c:pt>
                  <c:pt idx="3">
                    <c:v>5.0350642571542918E-2</c:v>
                  </c:pt>
                  <c:pt idx="4">
                    <c:v>5.7537668280627979E-2</c:v>
                  </c:pt>
                </c:numCache>
              </c:numRef>
            </c:plus>
            <c:minus>
              <c:numRef>
                <c:f>'2024.02.29'!$L$3:$L$7</c:f>
                <c:numCache>
                  <c:formatCode>General</c:formatCode>
                  <c:ptCount val="5"/>
                  <c:pt idx="1">
                    <c:v>4.6673502226720807E-2</c:v>
                  </c:pt>
                  <c:pt idx="2">
                    <c:v>0</c:v>
                  </c:pt>
                  <c:pt idx="3">
                    <c:v>5.0350642571542918E-2</c:v>
                  </c:pt>
                  <c:pt idx="4">
                    <c:v>5.7537668280627979E-2</c:v>
                  </c:pt>
                </c:numCache>
              </c:numRef>
            </c:minus>
          </c:errBars>
          <c:xVal>
            <c:numRef>
              <c:f>'2024.02.29'!$B$3:$B$7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'2024.02.29'!$I$3:$I$7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'2024.02.29'!$Y$2:$Y$50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'2024.02.29'!$Z$2:$Z$50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'2024.02.29'!$AB$1:$AE$1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'2024.02.29'!$AC$2:$AC$1055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'2024.02.29'!$AD$2:$AD$1000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1921-1116-1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2024.02.29'!$E$4:$E$8</c:f>
              <c:numCache>
                <c:formatCode>General</c:formatCode>
                <c:ptCount val="5"/>
                <c:pt idx="1">
                  <c:v>0.47643549474503799</c:v>
                </c:pt>
                <c:pt idx="2">
                  <c:v>1</c:v>
                </c:pt>
                <c:pt idx="3">
                  <c:v>1.9155467725780317</c:v>
                </c:pt>
                <c:pt idx="4">
                  <c:v>1.3076650385501383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2024.02.29'!$H$4:$H$8</c:f>
              <c:numCache>
                <c:formatCode>General</c:formatCode>
                <c:ptCount val="5"/>
                <c:pt idx="1">
                  <c:v>0.474049005043987</c:v>
                </c:pt>
                <c:pt idx="2">
                  <c:v>1</c:v>
                </c:pt>
                <c:pt idx="3">
                  <c:v>1.9361697150231794</c:v>
                </c:pt>
                <c:pt idx="4">
                  <c:v>1.3084240172283153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2024.02.29'!$B$4:$B$8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2024.02.29'!$K$4:$K$8</c:f>
              <c:numCache>
                <c:formatCode>General</c:formatCode>
                <c:ptCount val="5"/>
                <c:pt idx="1">
                  <c:v>0.47208636721087044</c:v>
                </c:pt>
                <c:pt idx="2">
                  <c:v>1</c:v>
                </c:pt>
                <c:pt idx="3">
                  <c:v>1.9380657904018435</c:v>
                </c:pt>
                <c:pt idx="4">
                  <c:v>1.3126154441021942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EA-48D1-987A-B7324A4ECE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EA-48D1-987A-B7324A4ECE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EA-48D1-987A-B7324A4ECE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EA-48D1-987A-B7324A4EC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05-43C6-919F-E23301B8E5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05-43C6-919F-E23301B8E5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05-43C6-919F-E23301B8E5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05-43C6-919F-E23301B8E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C0-43F4-A647-2859643864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C0-43F4-A647-2859643864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C0-43F4-A647-2859643864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C0-43F4-A647-285964386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E3-47FB-9511-60E2A26A98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E3-47FB-9511-60E2A26A98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E3-47FB-9511-60E2A26A98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E3-47FB-9511-60E2A26A9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09-427E-BBDA-2513D5858F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09-427E-BBDA-2513D5858F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09-427E-BBDA-2513D5858F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09-427E-BBDA-2513D5858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7B-4C4B-A20F-AB2442A213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7B-4C4B-A20F-AB2442A213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7B-4C4B-A20F-AB2442A213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7B-4C4B-A20F-AB2442A21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5A-42DD-AC04-A5B1B64A85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5A-42DD-AC04-A5B1B64A85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5A-42DD-AC04-A5B1B64A85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5A-42DD-AC04-A5B1B64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9-49D7-8044-208266A629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9-49D7-8044-208266A629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9-49D7-8044-208266A629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9-49D7-8044-208266A62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E1-4F2D-AD3E-373CAB9A49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E1-4F2D-AD3E-373CAB9A49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E1-4F2D-AD3E-373CAB9A49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E1-4F2D-AD3E-373CAB9A4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B-4B7E-B1A2-EE0A349859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B-4B7E-B1A2-EE0A349859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B-4B7E-B1A2-EE0A349859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B-4B7E-B1A2-EE0A34985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FA-41EB-935A-7155E52790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FA-41EB-935A-7155E52790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FA-41EB-935A-7155E52790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FA-41EB-935A-7155E5279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1A-4624-982E-33EB2A8AAA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1A-4624-982E-33EB2A8AA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851A-4624-982E-33EB2A8AAA5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51A-4624-982E-33EB2A8AAA53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B3-4DC6-B61E-058984A4C8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B3-4DC6-B61E-058984A4C8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B3-4DC6-B61E-058984A4C8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B3-4DC6-B61E-058984A4C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5D-46C3-B900-05FDB021F2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5D-46C3-B900-05FDB021F2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5D-46C3-B900-05FDB021F2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5D-46C3-B900-05FDB021F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63-4C74-9A80-BDE064135A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63-4C74-9A80-BDE064135A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63-4C74-9A80-BDE064135A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63-4C74-9A80-BDE064135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B-4272-9541-73D56D2A37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B-4272-9541-73D56D2A37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B-4272-9541-73D56D2A37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B-4272-9541-73D56D2A3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A5-4CEE-A850-2F68A3C96A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A5-4CEE-A850-2F68A3C96A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A5-4CEE-A850-2F68A3C96A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A5-4CEE-A850-2F68A3C96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7E-4EEE-98F2-73BAF1755A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7E-4EEE-98F2-73BAF1755A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7E-4EEE-98F2-73BAF1755A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7E-4EEE-98F2-73BAF1755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46-4DFF-9258-833104D986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46-4DFF-9258-833104D986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46-4DFF-9258-833104D986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46-4DFF-9258-833104D98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62-4ED0-B36D-11E8533D856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62-4ED0-B36D-11E8533D856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62-4ED0-B36D-11E8533D856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62-4ED0-B36D-11E8533D8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03-4C5A-A2EC-F5E86E5127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03-4C5A-A2EC-F5E86E5127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203-4C5A-A2EC-F5E86E5127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203-4C5A-A2EC-F5E86E512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2C-4C40-A211-0365544B36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2C-4C40-A211-0365544B36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2C-4C40-A211-0365544B36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2C-4C40-A211-0365544B3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5D-42DE-A25F-507240AED7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5D-42DE-A25F-507240AED7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5D-42DE-A25F-507240AED7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5D-42DE-A25F-507240AED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C1-42F4-9C00-037E563D88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C1-42F4-9C00-037E563D88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C1-42F4-9C00-037E563D88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C1-42F4-9C00-037E563D8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78-425B-964C-D52E6CC852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78-425B-964C-D52E6CC852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78-425B-964C-D52E6CC852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78-425B-964C-D52E6CC85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A4-4010-9CAB-274CBD7700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A4-4010-9CAB-274CBD7700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A4-4010-9CAB-274CBD7700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A4-4010-9CAB-274CBD770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BF-40DD-9B2F-700AAAE78B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BF-40DD-9B2F-700AAAE78B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BF-40DD-9B2F-700AAAE78B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BF-40DD-9B2F-700AAAE78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82-41C5-95F4-927E2730E9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82-41C5-95F4-927E2730E9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82-41C5-95F4-927E2730E9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82-41C5-95F4-927E2730E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11-4E00-BB0D-80A1A1CE7E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11-4E00-BB0D-80A1A1CE7E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11-4E00-BB0D-80A1A1CE7E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11-4E00-BB0D-80A1A1CE7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1D-419C-9074-4A3B282704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D-419C-9074-4A3B282704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1D-419C-9074-4A3B282704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1D-419C-9074-4A3B28270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FA-4733-A1F5-E9A3A2EB19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FA-4733-A1F5-E9A3A2EB19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FA-4733-A1F5-E9A3A2EB19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FA-4733-A1F5-E9A3A2EB1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77-4BB0-914D-7C740E0E57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77-4BB0-914D-7C740E0E57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77-4BB0-914D-7C740E0E57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77-4BB0-914D-7C740E0E5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11-4A5D-8CCF-EEE4324CF1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11-4A5D-8CCF-EEE4324CF1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11-4A5D-8CCF-EEE4324CF1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11-4A5D-8CCF-EEE4324CF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FB-4866-9666-0223815B21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FB-4866-9666-0223815B21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FB-4866-9666-0223815B21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FB-4866-9666-0223815B2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85-4737-8858-0437667253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85-4737-8858-0437667253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85-4737-8858-0437667253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85-4737-8858-043766725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0D-429F-AEE6-99ACE38023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0D-429F-AEE6-99ACE38023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0D-429F-AEE6-99ACE38023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0D-429F-AEE6-99ACE380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6C-4C81-BDD7-524BEF0E35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6C-4C81-BDD7-524BEF0E35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6C-4C81-BDD7-524BEF0E35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6C-4C81-BDD7-524BEF0E3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73-4BF8-AA3E-6685BFC7DF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73-4BF8-AA3E-6685BFC7DF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73-4BF8-AA3E-6685BFC7DF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73-4BF8-AA3E-6685BFC7D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0-4710-B4BB-8B5AAC76D3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0-4710-B4BB-8B5AAC76D3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0-4710-B4BB-8B5AAC76D3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0-4710-B4BB-8B5AAC76D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50-46D9-B8D4-DD4E5EC4206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50-46D9-B8D4-DD4E5EC4206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50-46D9-B8D4-DD4E5EC4206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50-46D9-B8D4-DD4E5EC42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C3-43F4-BE51-CA4F76D1EA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C3-43F4-BE51-CA4F76D1EA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C3-43F4-BE51-CA4F76D1EA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C3-43F4-BE51-CA4F76D1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FA-4505-941E-CF11DB2C1F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FA-4505-941E-CF11DB2C1F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FA-4505-941E-CF11DB2C1F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FA-4505-941E-CF11DB2C1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38-4658-98BE-9B0073D0C8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38-4658-98BE-9B0073D0C8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38-4658-98BE-9B0073D0C8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38-4658-98BE-9B0073D0C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C-46EF-A6E4-714AE20EF0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C-46EF-A6E4-714AE20EF0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C-46EF-A6E4-714AE20EF0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C-46EF-A6E4-714AE20EF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0E-4D9C-B0E0-3B8E5BF464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0E-4D9C-B0E0-3B8E5BF464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0E-4D9C-B0E0-3B8E5BF464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0E-4D9C-B0E0-3B8E5BF46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C8-4C10-AFAF-042532B496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C8-4C10-AFAF-042532B496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C8-4C10-AFAF-042532B496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C8-4C10-AFAF-042532B49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47-49DF-A716-57CF0BF92A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47-49DF-A716-57CF0BF92A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47-49DF-A716-57CF0BF92A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47-49DF-A716-57CF0BF92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55-47D1-9A9E-FADCCCC5A6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55-47D1-9A9E-FADCCCC5A6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55-47D1-9A9E-FADCCCC5A6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55-47D1-9A9E-FADCCCC5A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F5-487C-8287-C7CBDB97C5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F5-487C-8287-C7CBDB97C5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F5-487C-8287-C7CBDB97C5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F5-487C-8287-C7CBDB97C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4E-42AF-91EA-798585BB81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4E-42AF-91EA-798585BB81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4E-42AF-91EA-798585BB81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4E-42AF-91EA-798585BB8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1A-49D2-8565-BE558FBE71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1A-49D2-8565-BE558FBE71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1A-49D2-8565-BE558FBE71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1A-49D2-8565-BE558FBE7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94-4323-A035-AA830C8A31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94-4323-A035-AA830C8A31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94-4323-A035-AA830C8A31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94-4323-A035-AA830C8A3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FD-4ACD-86C7-A6621E38DD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FD-4ACD-86C7-A6621E38DD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FD-4ACD-86C7-A6621E38DD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FD-4ACD-86C7-A6621E38D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05-4C25-8799-A0BCB7A946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05-4C25-8799-A0BCB7A946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05-4C25-8799-A0BCB7A946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05-4C25-8799-A0BCB7A9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AF-4552-935F-DCFB5C6055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AF-4552-935F-DCFB5C6055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AF-4552-935F-DCFB5C6055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AF-4552-935F-DCFB5C605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32-4DA8-840A-C14BE475F6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32-4DA8-840A-C14BE475F6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32-4DA8-840A-C14BE475F6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32-4DA8-840A-C14BE475F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05-451C-A6C7-BFFD8BD230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05-451C-A6C7-BFFD8BD230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05-451C-A6C7-BFFD8BD230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05-451C-A6C7-BFFD8BD23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D4-4786-B504-F3D3FEEC9BC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D4-4786-B504-F3D3FEEC9BC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D4-4786-B504-F3D3FEEC9BC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D4-4786-B504-F3D3FEEC9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0.84985067263248093</c:v>
                </c:pt>
                <c:pt idx="2">
                  <c:v>1</c:v>
                </c:pt>
                <c:pt idx="3">
                  <c:v>1.1115522209479489</c:v>
                </c:pt>
                <c:pt idx="4">
                  <c:v>1.1941946724184815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72-489C-AEBC-4123C3B1B9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72-489C-AEBC-4123C3B1B9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72-489C-AEBC-4123C3B1B9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72-489C-AEBC-4123C3B1B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181274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F7F67CE-00CB-4B18-BFC6-5AF86A6F4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F4F069E-C15E-405C-AF4F-1A9590BB1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EF238BE4-9244-4F14-8693-54E17CAA2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D60FFF6C-45DC-4728-A8FB-9E18EFBF4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DC76C02D-BC5E-45AF-8891-D76A25654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AF2EA91-5A1F-48E8-87A7-8EDE5913C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781664C9-1572-4B95-91B4-1A3CE0856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9098EF0-81B4-4BF1-A1E1-AA3848BA2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5B7513AD-0DB8-463E-8131-161B5ECFDC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537060E-77B9-42C5-A9F5-9579D7BE67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AC79737C-88B0-43DA-AA8E-0AD1E87CB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E7328190-9005-4F1E-832D-7B031EE83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402A7428-E491-4D64-AE24-8A0D29898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A8767E19-0EC5-4746-AE90-DB5E8C522A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AF6BE365-2CD7-40C7-978A-FE4C097FD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5CF800E-DE90-44D7-A51D-CE071A1A9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D793A77D-00F5-414A-A1C0-FBD7512A7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924093A2-1C98-4952-8825-5F5EB0B78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BE73BE6A-1DEB-4DDB-ADFA-D9378FBFF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F6ACF9A9-8B80-4DF0-8171-85F991269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CA879EBD-0E0A-4792-9AE9-7636A341E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5B50BD76-3BD6-4CFB-ACFB-D52328F59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48047BA-AEF5-4EF5-9366-38856E153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AE4907A8-C69F-45DA-B1C9-21A54530A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4B0B13F7-7197-48DF-9E41-C150180BC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F56DDFF4-E08D-421C-A407-5AE0C6BE1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30E55985-0C88-4AEA-BF03-B065BC24C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055CCAC5-8FF7-4BBB-A6EB-A9D3652F6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8FAF26CD-DE45-41BC-A025-33B3C5E01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E8B87D7-A6AE-4F9E-B1E3-23FA64540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6B4A3849-5C13-4A59-8EAD-E5F33526B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80969FEE-E285-4C98-9335-3AF335B62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967FC455-AF2E-445C-ABEE-91205B29E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EC77BFD2-62F8-42CF-ADA5-C67883545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B9861E0E-50CA-4F18-8435-608BB6A60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95A93C7C-F182-4768-9499-CA5D59FF58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CA75B18A-4939-4C47-85DF-AEA7F00FF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4885F8E0-5086-4637-8680-95FED9D30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F93BC10-BE42-4ABF-87F2-718251C56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A14F3FE-CF29-4066-831B-6F065B1ED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6C45EBF7-CC1C-4AC2-B891-6A5A05EC3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5A325050-78BA-4574-8678-B93BEC0EB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DD0C3B5C-A46E-46B3-8E4A-3B3189327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1832D771-A845-4369-B840-45D6276D4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85CCF24B-F797-4EAA-A7DA-159CDAE89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46EEAD89-6347-4649-AEBD-7353499E2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18742A3C-AEAE-45E2-BF4C-964C268C3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EA47FD06-E9FF-4E09-A5B9-591076F2E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0AA8595-98BA-48D5-AD9E-0ACA9AA21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5C343CD2-46C0-4B2C-B294-5540815D9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ED431FD2-1B6E-4A08-B078-886C058008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908FD5F4-BF99-4652-BECC-D79A1B0F3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9FD833AD-32D6-454D-BE2A-A35AFCEA0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E7BAFA03-4D8A-4818-BD8E-3F76153EE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7C223D29-5372-4A71-B6F3-E22B07949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CC9B39B3-EC7C-4339-9DD3-5DFD17B68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E4979519-7ABD-4BEB-9E9C-96D34320E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02E9D0C6-A556-418F-BA46-C3956A14A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1A927E91-9681-473A-A88B-D88FD8C1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3" t="s">
        <v>10</v>
      </c>
      <c r="U1" s="2"/>
      <c r="V1" s="63" t="s">
        <v>11</v>
      </c>
      <c r="W1" s="65"/>
      <c r="Y1" s="74" t="s">
        <v>6</v>
      </c>
      <c r="Z1" s="75"/>
      <c r="AB1" s="69" t="s">
        <v>17</v>
      </c>
      <c r="AC1" s="70"/>
      <c r="AD1" s="70"/>
      <c r="AE1" s="71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4"/>
      <c r="U2" s="30"/>
      <c r="V2" s="64"/>
      <c r="W2" s="66"/>
    </row>
    <row r="3" spans="1:31" x14ac:dyDescent="0.25">
      <c r="A3" s="17" t="s">
        <v>2</v>
      </c>
      <c r="B3" s="30">
        <v>0.37554999999999999</v>
      </c>
      <c r="C3" s="30"/>
      <c r="D3" s="18"/>
      <c r="E3" s="31"/>
      <c r="F3" s="43"/>
      <c r="G3" s="31"/>
      <c r="H3" s="30"/>
      <c r="I3" s="20"/>
      <c r="J3" s="33"/>
      <c r="K3" s="45"/>
      <c r="L3" s="33"/>
      <c r="M3" s="30"/>
      <c r="N3" s="22"/>
      <c r="O3" s="35"/>
      <c r="P3" s="35"/>
      <c r="Q3" s="35"/>
      <c r="R3" s="30"/>
      <c r="S3" s="30"/>
      <c r="T3" s="30"/>
      <c r="U3" s="30"/>
      <c r="V3" s="67"/>
      <c r="W3" s="68"/>
    </row>
    <row r="4" spans="1:31" x14ac:dyDescent="0.25">
      <c r="A4" s="17" t="s">
        <v>3</v>
      </c>
      <c r="B4" s="30">
        <v>0.45367000000000002</v>
      </c>
      <c r="C4" s="30"/>
      <c r="D4" s="18">
        <v>0.89706121092881441</v>
      </c>
      <c r="E4" s="31"/>
      <c r="F4" s="43">
        <v>4.6886358201045377</v>
      </c>
      <c r="G4" s="31">
        <v>4.2059933263871911E-2</v>
      </c>
      <c r="H4" s="30"/>
      <c r="I4" s="20">
        <v>0.84985067263248093</v>
      </c>
      <c r="J4" s="33"/>
      <c r="K4" s="45">
        <v>5.4919650863069709</v>
      </c>
      <c r="L4" s="33">
        <v>4.6673502226720807E-2</v>
      </c>
      <c r="M4" s="30"/>
      <c r="N4" s="22">
        <v>0.75853083648153929</v>
      </c>
      <c r="O4" s="35"/>
      <c r="P4" s="35">
        <v>6.3117641563647897</v>
      </c>
      <c r="Q4" s="35">
        <v>4.7876677452015813E-2</v>
      </c>
      <c r="R4" s="30"/>
      <c r="S4" s="30"/>
      <c r="T4" s="30">
        <f t="shared" ref="T4:T7" si="0">STDEV(D4,I4,N4)</f>
        <v>7.0425861780748625E-2</v>
      </c>
      <c r="U4" s="30"/>
      <c r="V4" s="67">
        <f>STDEV(D4,I4,N4)/AVERAGE(D4,I4,N4)</f>
        <v>8.4327445864990178E-2</v>
      </c>
      <c r="W4" s="68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/>
      <c r="F5" s="43">
        <v>0</v>
      </c>
      <c r="G5" s="31">
        <v>0</v>
      </c>
      <c r="H5" s="30"/>
      <c r="I5" s="20">
        <v>1</v>
      </c>
      <c r="J5" s="33"/>
      <c r="K5" s="45">
        <v>0</v>
      </c>
      <c r="L5" s="33">
        <v>0</v>
      </c>
      <c r="M5" s="30"/>
      <c r="N5" s="22">
        <v>1</v>
      </c>
      <c r="O5" s="35"/>
      <c r="P5" s="35">
        <v>0</v>
      </c>
      <c r="Q5" s="35">
        <v>0</v>
      </c>
      <c r="R5" s="30"/>
      <c r="S5" s="30"/>
      <c r="T5" s="30">
        <f t="shared" si="0"/>
        <v>0</v>
      </c>
      <c r="U5" s="30"/>
      <c r="V5" s="67">
        <f>STDEV(D5,I5,N5)/AVERAGE(D5,I5,N5)</f>
        <v>0</v>
      </c>
      <c r="W5" s="68"/>
    </row>
    <row r="6" spans="1:31" x14ac:dyDescent="0.25">
      <c r="A6" s="17" t="s">
        <v>7</v>
      </c>
      <c r="B6" s="30">
        <v>0.65349999999999997</v>
      </c>
      <c r="C6" s="30"/>
      <c r="D6" s="18">
        <v>1.1373323657062995</v>
      </c>
      <c r="E6" s="31"/>
      <c r="F6" s="43">
        <v>3.8960423940485494</v>
      </c>
      <c r="G6" s="31">
        <v>4.4310951129152711E-2</v>
      </c>
      <c r="H6" s="30"/>
      <c r="I6" s="20">
        <v>1.1115522209479489</v>
      </c>
      <c r="J6" s="33"/>
      <c r="K6" s="45">
        <v>4.5297595221035243</v>
      </c>
      <c r="L6" s="33">
        <v>5.0350642571542918E-2</v>
      </c>
      <c r="M6" s="30"/>
      <c r="N6" s="22">
        <v>1.1062155748338172</v>
      </c>
      <c r="O6" s="35"/>
      <c r="P6" s="35">
        <v>4.7962208684506651</v>
      </c>
      <c r="Q6" s="35">
        <v>5.3056542250231022E-2</v>
      </c>
      <c r="R6" s="30"/>
      <c r="S6" s="30"/>
      <c r="T6" s="30">
        <f t="shared" si="0"/>
        <v>1.6640063750432699E-2</v>
      </c>
      <c r="U6" s="30"/>
      <c r="V6" s="67">
        <f>STDEV(D6,I6,N6)/AVERAGE(D6,I6,N6)</f>
        <v>1.4878897454184296E-2</v>
      </c>
      <c r="W6" s="68"/>
    </row>
    <row r="7" spans="1:31" ht="15.75" thickBot="1" x14ac:dyDescent="0.3">
      <c r="A7" s="9" t="s">
        <v>5</v>
      </c>
      <c r="B7" s="10">
        <v>0.79708000000000001</v>
      </c>
      <c r="C7" s="10"/>
      <c r="D7" s="19">
        <v>1.2433171977445459</v>
      </c>
      <c r="E7" s="32"/>
      <c r="F7" s="44">
        <v>4.0670182794427081</v>
      </c>
      <c r="G7" s="32">
        <v>5.0565937703725521E-2</v>
      </c>
      <c r="H7" s="10"/>
      <c r="I7" s="21">
        <v>1.1941946724184815</v>
      </c>
      <c r="J7" s="34"/>
      <c r="K7" s="46">
        <v>4.8181146348696036</v>
      </c>
      <c r="L7" s="34">
        <v>5.7537668280627979E-2</v>
      </c>
      <c r="M7" s="10"/>
      <c r="N7" s="28">
        <v>1.1524637836561393</v>
      </c>
      <c r="O7" s="36"/>
      <c r="P7" s="36">
        <v>5.2536940127648517</v>
      </c>
      <c r="Q7" s="36">
        <v>6.0546920801225868E-2</v>
      </c>
      <c r="R7" s="10"/>
      <c r="S7" s="10"/>
      <c r="T7" s="10">
        <f t="shared" si="0"/>
        <v>4.5476793391106406E-2</v>
      </c>
      <c r="U7" s="10"/>
      <c r="V7" s="72">
        <f>STDEV(D7,I7,N7)/AVERAGE(D7,I7,N7)</f>
        <v>3.8003149137844111E-2</v>
      </c>
      <c r="W7" s="73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0.91897569444444438</v>
      </c>
      <c r="E10" s="38"/>
      <c r="F10" s="39"/>
      <c r="G10" s="39"/>
      <c r="H10" s="30"/>
      <c r="I10" s="26">
        <v>0.92439814814814814</v>
      </c>
      <c r="J10" s="38"/>
      <c r="K10" s="39"/>
      <c r="L10" s="39"/>
      <c r="M10" s="30"/>
      <c r="N10" s="27">
        <v>0.92993055555555559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1.615</v>
      </c>
      <c r="E11" s="40"/>
      <c r="F11" s="40"/>
      <c r="G11" s="40"/>
      <c r="H11" s="30"/>
      <c r="I11" s="21">
        <v>1.667</v>
      </c>
      <c r="J11" s="41"/>
      <c r="K11" s="40"/>
      <c r="L11" s="40"/>
      <c r="M11" s="30"/>
      <c r="N11" s="24">
        <v>1.7250000000000001</v>
      </c>
      <c r="O11" s="41"/>
      <c r="P11" s="40"/>
      <c r="Q11" s="40"/>
      <c r="R11" s="30"/>
      <c r="T11" s="15" t="s">
        <v>40</v>
      </c>
      <c r="U11" s="16">
        <v>1.133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6" t="s">
        <v>41</v>
      </c>
      <c r="C1" s="77"/>
      <c r="D1" s="75"/>
      <c r="F1" s="42">
        <v>11.72</v>
      </c>
    </row>
    <row r="2" spans="1:18" ht="15.75" thickBot="1" x14ac:dyDescent="0.3">
      <c r="J2" s="78"/>
      <c r="K2" s="78"/>
      <c r="L2" s="78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4" t="s">
        <v>38</v>
      </c>
      <c r="O3" s="77"/>
      <c r="P3" s="77"/>
      <c r="Q3" s="77"/>
      <c r="R3" s="75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0" t="s">
        <v>24</v>
      </c>
    </row>
    <row r="5" spans="1:18" ht="15.75" thickBot="1" x14ac:dyDescent="0.3">
      <c r="A5" t="s">
        <v>3</v>
      </c>
      <c r="B5" s="30">
        <v>0.45367000000000002</v>
      </c>
      <c r="D5">
        <v>246394.33333333334</v>
      </c>
      <c r="E5" s="13">
        <v>0.47643549474503799</v>
      </c>
      <c r="G5">
        <v>243165.33333333331</v>
      </c>
      <c r="H5" s="12">
        <v>0.474049005043987</v>
      </c>
      <c r="J5">
        <v>240928.33333333331</v>
      </c>
      <c r="K5" s="14">
        <v>0.47208636721087044</v>
      </c>
      <c r="N5" s="9"/>
      <c r="O5" s="10">
        <v>1851</v>
      </c>
      <c r="P5" s="10">
        <v>1844</v>
      </c>
      <c r="Q5" s="10">
        <v>2011</v>
      </c>
      <c r="R5" s="47">
        <v>1641</v>
      </c>
    </row>
    <row r="6" spans="1:18" x14ac:dyDescent="0.25">
      <c r="A6" t="s">
        <v>4</v>
      </c>
      <c r="B6" s="30">
        <v>0.54481999999999997</v>
      </c>
      <c r="D6">
        <v>517162</v>
      </c>
      <c r="E6" s="13">
        <v>1</v>
      </c>
      <c r="G6">
        <v>512954</v>
      </c>
      <c r="H6" s="12">
        <v>1</v>
      </c>
      <c r="J6">
        <v>510348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990648</v>
      </c>
      <c r="E7" s="13">
        <v>1.9155467725780317</v>
      </c>
      <c r="G7">
        <v>993166</v>
      </c>
      <c r="H7" s="12">
        <v>1.9361697150231794</v>
      </c>
      <c r="J7">
        <v>989088</v>
      </c>
      <c r="K7" s="14">
        <v>1.9380657904018435</v>
      </c>
    </row>
    <row r="8" spans="1:18" ht="15.75" thickBot="1" x14ac:dyDescent="0.3">
      <c r="A8" t="s">
        <v>5</v>
      </c>
      <c r="B8" s="10">
        <v>0.79708000000000001</v>
      </c>
      <c r="D8">
        <v>676274.66666666663</v>
      </c>
      <c r="E8" s="13">
        <v>1.3076650385501383</v>
      </c>
      <c r="G8">
        <v>671161.33333333326</v>
      </c>
      <c r="H8" s="12">
        <v>1.3084240172283153</v>
      </c>
      <c r="J8">
        <v>669890.66666666663</v>
      </c>
      <c r="K8" s="14">
        <v>1.3126154441021942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N19" sqref="N19"/>
    </sheetView>
  </sheetViews>
  <sheetFormatPr defaultRowHeight="15" x14ac:dyDescent="0.25"/>
  <cols>
    <col min="1" max="1" width="29.5703125" customWidth="1"/>
    <col min="11" max="11" width="11.28515625" customWidth="1"/>
  </cols>
  <sheetData>
    <row r="2" spans="1:17" ht="15.75" thickBot="1" x14ac:dyDescent="0.3">
      <c r="D2" s="48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2" t="s">
        <v>21</v>
      </c>
      <c r="C4" s="82"/>
      <c r="D4" s="82"/>
      <c r="E4" s="30"/>
      <c r="F4" s="30">
        <v>4</v>
      </c>
      <c r="G4" s="30">
        <v>3.61</v>
      </c>
      <c r="H4" s="30">
        <v>3.21</v>
      </c>
      <c r="I4" s="30">
        <v>4.58</v>
      </c>
      <c r="J4" s="30"/>
      <c r="K4" s="30" t="s">
        <v>39</v>
      </c>
      <c r="L4" s="30"/>
      <c r="M4" s="30">
        <v>-96.3</v>
      </c>
      <c r="N4" s="30">
        <v>-84.49</v>
      </c>
      <c r="O4" s="30">
        <v>-21.369999999999997</v>
      </c>
      <c r="P4" s="30">
        <v>-32.42</v>
      </c>
      <c r="Q4" s="37"/>
    </row>
    <row r="5" spans="1:17" x14ac:dyDescent="0.25">
      <c r="A5" s="17" t="s">
        <v>27</v>
      </c>
      <c r="B5" s="82" t="s">
        <v>22</v>
      </c>
      <c r="C5" s="82"/>
      <c r="D5" s="82"/>
      <c r="E5" s="30"/>
      <c r="F5" s="30">
        <v>100.3</v>
      </c>
      <c r="G5" s="30">
        <v>88.1</v>
      </c>
      <c r="H5" s="30">
        <v>24.58</v>
      </c>
      <c r="I5" s="30">
        <v>37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2" t="s">
        <v>21</v>
      </c>
      <c r="C11" s="82"/>
      <c r="D11" s="82"/>
      <c r="E11" s="30"/>
      <c r="F11" s="30">
        <v>2.31</v>
      </c>
      <c r="G11" s="30">
        <v>2.08</v>
      </c>
      <c r="H11" s="30">
        <v>1.86</v>
      </c>
      <c r="I11" s="30">
        <v>2.65</v>
      </c>
      <c r="J11" s="30"/>
      <c r="K11" s="30" t="s">
        <v>39</v>
      </c>
      <c r="L11" s="30"/>
      <c r="M11" s="30">
        <v>-55.599999999999994</v>
      </c>
      <c r="N11" s="30">
        <v>-48.78</v>
      </c>
      <c r="O11" s="30">
        <v>-12.33</v>
      </c>
      <c r="P11" s="30">
        <v>-18.71</v>
      </c>
      <c r="Q11" s="37"/>
    </row>
    <row r="12" spans="1:17" ht="15.75" thickBot="1" x14ac:dyDescent="0.3">
      <c r="A12" s="9" t="s">
        <v>29</v>
      </c>
      <c r="B12" s="84" t="s">
        <v>22</v>
      </c>
      <c r="C12" s="84"/>
      <c r="D12" s="84"/>
      <c r="E12" s="10"/>
      <c r="F12" s="10">
        <v>57.91</v>
      </c>
      <c r="G12" s="10">
        <v>50.86</v>
      </c>
      <c r="H12" s="10">
        <v>14.19</v>
      </c>
      <c r="I12" s="10">
        <v>21.36</v>
      </c>
      <c r="J12" s="10"/>
      <c r="K12" s="10"/>
      <c r="L12" s="10"/>
      <c r="M12" s="10"/>
      <c r="N12" s="10"/>
      <c r="O12" s="10"/>
      <c r="P12" s="10"/>
      <c r="Q12" s="47"/>
    </row>
    <row r="14" spans="1:17" ht="15.75" thickBot="1" x14ac:dyDescent="0.3">
      <c r="D14" s="85" t="s">
        <v>34</v>
      </c>
      <c r="E14" s="85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2" t="s">
        <v>21</v>
      </c>
      <c r="C16" s="82"/>
      <c r="D16" s="82"/>
      <c r="E16" s="30"/>
      <c r="F16" s="30">
        <v>353.75</v>
      </c>
      <c r="G16" s="30">
        <v>437.29</v>
      </c>
      <c r="H16" s="30">
        <v>1143.0999999999999</v>
      </c>
      <c r="I16" s="30">
        <v>1063.0999999999999</v>
      </c>
      <c r="J16" s="30"/>
      <c r="K16" s="30" t="s">
        <v>39</v>
      </c>
      <c r="L16" s="30"/>
      <c r="M16" s="30">
        <v>-2394.21</v>
      </c>
      <c r="N16" s="30">
        <v>-3000.95</v>
      </c>
      <c r="O16" s="30">
        <v>-914.57000000000016</v>
      </c>
      <c r="P16" s="30">
        <v>-2316.1600000000003</v>
      </c>
      <c r="Q16" s="37"/>
    </row>
    <row r="17" spans="1:17" x14ac:dyDescent="0.25">
      <c r="A17" s="17" t="s">
        <v>27</v>
      </c>
      <c r="B17" s="82" t="s">
        <v>22</v>
      </c>
      <c r="C17" s="82"/>
      <c r="D17" s="82"/>
      <c r="E17" s="30"/>
      <c r="F17" s="30">
        <v>2747.96</v>
      </c>
      <c r="G17" s="30">
        <v>3438.24</v>
      </c>
      <c r="H17" s="30">
        <v>2057.67</v>
      </c>
      <c r="I17" s="30">
        <v>3379.26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2" t="s">
        <v>21</v>
      </c>
      <c r="C23" s="82"/>
      <c r="D23" s="82"/>
      <c r="E23" s="30"/>
      <c r="F23" s="30">
        <v>204.24</v>
      </c>
      <c r="G23" s="30">
        <v>252.47</v>
      </c>
      <c r="H23" s="30">
        <v>659.97</v>
      </c>
      <c r="I23" s="30">
        <v>613.78</v>
      </c>
      <c r="J23" s="30"/>
      <c r="K23" s="30" t="s">
        <v>39</v>
      </c>
      <c r="L23" s="49"/>
      <c r="M23" s="30">
        <v>-1382.3</v>
      </c>
      <c r="N23" s="30">
        <v>-1732.6</v>
      </c>
      <c r="O23" s="30">
        <v>-528.03</v>
      </c>
      <c r="P23" s="30">
        <v>-1337.23</v>
      </c>
      <c r="Q23" s="37"/>
    </row>
    <row r="24" spans="1:17" ht="15.75" thickBot="1" x14ac:dyDescent="0.3">
      <c r="A24" s="9" t="s">
        <v>29</v>
      </c>
      <c r="B24" s="84" t="s">
        <v>22</v>
      </c>
      <c r="C24" s="84"/>
      <c r="D24" s="84"/>
      <c r="E24" s="10"/>
      <c r="F24" s="10">
        <v>1586.54</v>
      </c>
      <c r="G24" s="10">
        <v>1985.07</v>
      </c>
      <c r="H24" s="10">
        <v>1188</v>
      </c>
      <c r="I24" s="10">
        <v>1951.01</v>
      </c>
      <c r="J24" s="10"/>
      <c r="K24" s="10"/>
      <c r="L24" s="10"/>
      <c r="M24" s="10"/>
      <c r="N24" s="10"/>
      <c r="O24" s="10"/>
      <c r="P24" s="10"/>
      <c r="Q24" s="47"/>
    </row>
    <row r="25" spans="1:17" ht="15.75" thickBot="1" x14ac:dyDescent="0.3"/>
    <row r="26" spans="1:17" ht="68.25" customHeight="1" x14ac:dyDescent="0.25">
      <c r="A26" s="79" t="s">
        <v>30</v>
      </c>
      <c r="B26" s="63"/>
      <c r="C26" s="63"/>
      <c r="D26" s="63"/>
      <c r="E26" s="63"/>
      <c r="F26" s="63"/>
      <c r="G26" s="63"/>
      <c r="H26" s="65"/>
      <c r="J26" s="79" t="s">
        <v>35</v>
      </c>
      <c r="K26" s="63"/>
      <c r="L26" s="63"/>
      <c r="M26" s="63"/>
      <c r="N26" s="63"/>
      <c r="O26" s="63"/>
      <c r="P26" s="63"/>
      <c r="Q26" s="65"/>
    </row>
    <row r="27" spans="1:17" ht="63" customHeight="1" x14ac:dyDescent="0.25">
      <c r="A27" s="80" t="s">
        <v>31</v>
      </c>
      <c r="B27" s="64"/>
      <c r="C27" s="64"/>
      <c r="D27" s="64"/>
      <c r="E27" s="64"/>
      <c r="F27" s="64"/>
      <c r="G27" s="64"/>
      <c r="H27" s="66"/>
      <c r="J27" s="80" t="s">
        <v>36</v>
      </c>
      <c r="K27" s="64"/>
      <c r="L27" s="64"/>
      <c r="M27" s="64"/>
      <c r="N27" s="64"/>
      <c r="O27" s="64"/>
      <c r="P27" s="64"/>
      <c r="Q27" s="66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1" t="s">
        <v>32</v>
      </c>
      <c r="B29" s="82"/>
      <c r="C29" s="82"/>
      <c r="D29" s="82"/>
      <c r="E29" s="82"/>
      <c r="F29" s="82"/>
      <c r="G29" s="82"/>
      <c r="H29" s="83"/>
      <c r="J29" s="81" t="s">
        <v>37</v>
      </c>
      <c r="K29" s="82"/>
      <c r="L29" s="82"/>
      <c r="M29" s="82"/>
      <c r="N29" s="82"/>
      <c r="O29" s="82"/>
      <c r="P29" s="82"/>
      <c r="Q29" s="83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7"/>
      <c r="J35" s="9"/>
      <c r="K35" s="10"/>
      <c r="L35" s="10"/>
      <c r="M35" s="10"/>
      <c r="N35" s="10"/>
      <c r="O35" s="10"/>
      <c r="P35" s="10"/>
      <c r="Q35" s="47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49C7-AC13-464A-AAB1-CD1BF959C654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3" customWidth="1"/>
    <col min="24" max="24" width="12.5703125" customWidth="1"/>
  </cols>
  <sheetData>
    <row r="1" spans="1:72" ht="18.75" x14ac:dyDescent="0.3">
      <c r="A1" s="86" t="s">
        <v>42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51"/>
      <c r="U1" s="86" t="s">
        <v>43</v>
      </c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</row>
    <row r="2" spans="1:72" ht="15.75" thickBot="1" x14ac:dyDescent="0.3">
      <c r="I2" s="52">
        <f>I10</f>
        <v>1</v>
      </c>
      <c r="Y2" s="52">
        <f>Y10</f>
        <v>1</v>
      </c>
    </row>
    <row r="3" spans="1:72" x14ac:dyDescent="0.25">
      <c r="A3" s="87" t="s">
        <v>44</v>
      </c>
      <c r="B3" s="88"/>
      <c r="C3" s="89"/>
      <c r="E3" s="90" t="s">
        <v>45</v>
      </c>
      <c r="F3" s="90"/>
      <c r="G3" s="90"/>
      <c r="H3" s="90"/>
      <c r="I3" s="52">
        <f>I10</f>
        <v>1</v>
      </c>
      <c r="U3" s="90" t="s">
        <v>45</v>
      </c>
      <c r="V3" s="90"/>
      <c r="W3" s="90"/>
      <c r="X3" s="90"/>
      <c r="Y3" s="52">
        <f>Y10</f>
        <v>1</v>
      </c>
    </row>
    <row r="4" spans="1:72" x14ac:dyDescent="0.25">
      <c r="A4" s="81" t="s">
        <v>86</v>
      </c>
      <c r="B4" s="78"/>
      <c r="C4" s="83"/>
      <c r="E4" s="54" t="s">
        <v>46</v>
      </c>
      <c r="F4" s="54" t="s">
        <v>47</v>
      </c>
      <c r="G4" s="54" t="s">
        <v>48</v>
      </c>
      <c r="I4" s="52">
        <f>I10</f>
        <v>1</v>
      </c>
      <c r="U4" s="54" t="s">
        <v>46</v>
      </c>
      <c r="V4" s="54" t="s">
        <v>47</v>
      </c>
      <c r="W4" s="54" t="s">
        <v>48</v>
      </c>
      <c r="Y4" s="52">
        <f>Y10</f>
        <v>1</v>
      </c>
    </row>
    <row r="5" spans="1:72" x14ac:dyDescent="0.25">
      <c r="A5" s="55" t="s">
        <v>2</v>
      </c>
      <c r="B5" s="30">
        <v>0.37554999999999999</v>
      </c>
      <c r="C5" s="62"/>
      <c r="E5" s="57" t="s">
        <v>2</v>
      </c>
      <c r="F5" s="54"/>
      <c r="G5" s="54"/>
      <c r="H5" s="57"/>
      <c r="I5" s="52">
        <f>I10</f>
        <v>1</v>
      </c>
      <c r="U5" s="57" t="s">
        <v>2</v>
      </c>
      <c r="V5" s="54"/>
      <c r="W5" s="54"/>
      <c r="X5" s="57"/>
      <c r="Y5" s="52">
        <f>Y10</f>
        <v>1</v>
      </c>
    </row>
    <row r="6" spans="1:72" x14ac:dyDescent="0.25">
      <c r="A6" s="55" t="s">
        <v>3</v>
      </c>
      <c r="B6" s="30">
        <v>0.45367000000000002</v>
      </c>
      <c r="C6" s="56">
        <v>0.84985067263248093</v>
      </c>
      <c r="E6" s="58" t="s">
        <v>3</v>
      </c>
      <c r="F6" s="54">
        <v>0.65890000000000004</v>
      </c>
      <c r="G6" s="54">
        <v>0.72350000000000003</v>
      </c>
      <c r="H6" s="58">
        <v>0.70065000000000011</v>
      </c>
      <c r="I6" s="52">
        <f>I10</f>
        <v>1</v>
      </c>
      <c r="U6" s="58" t="s">
        <v>3</v>
      </c>
      <c r="V6" s="54">
        <v>0.65890000000000004</v>
      </c>
      <c r="W6" s="54">
        <v>0.747</v>
      </c>
      <c r="X6" s="58">
        <v>0.70741874999999999</v>
      </c>
      <c r="Y6" s="52">
        <f>Y10</f>
        <v>1</v>
      </c>
    </row>
    <row r="7" spans="1:72" x14ac:dyDescent="0.25">
      <c r="A7" s="55" t="s">
        <v>4</v>
      </c>
      <c r="B7" s="30">
        <v>0.54481999999999997</v>
      </c>
      <c r="C7" s="56">
        <v>1</v>
      </c>
      <c r="E7" s="59" t="s">
        <v>4</v>
      </c>
      <c r="F7" s="54">
        <v>1</v>
      </c>
      <c r="G7" s="54">
        <v>1</v>
      </c>
      <c r="H7" s="58">
        <v>1</v>
      </c>
      <c r="I7" s="52">
        <f>I10</f>
        <v>1</v>
      </c>
      <c r="U7" s="59" t="s">
        <v>4</v>
      </c>
      <c r="V7" s="54">
        <v>1</v>
      </c>
      <c r="W7" s="54">
        <v>1</v>
      </c>
      <c r="X7" s="58">
        <v>1</v>
      </c>
      <c r="Y7" s="52">
        <f>Y10</f>
        <v>1</v>
      </c>
    </row>
    <row r="8" spans="1:72" x14ac:dyDescent="0.25">
      <c r="A8" s="55" t="s">
        <v>7</v>
      </c>
      <c r="B8" s="30">
        <v>0.65349999999999997</v>
      </c>
      <c r="C8" s="56">
        <v>1.1115522209479489</v>
      </c>
      <c r="E8" s="60" t="s">
        <v>23</v>
      </c>
      <c r="F8" s="54">
        <v>1.2179</v>
      </c>
      <c r="G8" s="54">
        <v>1.26</v>
      </c>
      <c r="H8" s="58">
        <v>1.2343999999999999</v>
      </c>
      <c r="I8" s="52">
        <f>I10</f>
        <v>1</v>
      </c>
      <c r="U8" s="60" t="s">
        <v>23</v>
      </c>
      <c r="V8" s="54">
        <v>1.1962999999999999</v>
      </c>
      <c r="W8" s="54">
        <v>1.3162</v>
      </c>
      <c r="X8" s="58">
        <v>1.23695</v>
      </c>
      <c r="Y8" s="52">
        <f>Y10</f>
        <v>1</v>
      </c>
    </row>
    <row r="9" spans="1:72" ht="15.75" thickBot="1" x14ac:dyDescent="0.3">
      <c r="A9" s="55" t="s">
        <v>5</v>
      </c>
      <c r="B9" s="10">
        <v>0.79708000000000001</v>
      </c>
      <c r="C9" s="56">
        <v>1.1941946724184815</v>
      </c>
      <c r="E9" s="61" t="s">
        <v>24</v>
      </c>
      <c r="F9" s="54">
        <v>1.1429</v>
      </c>
      <c r="G9" s="54">
        <v>1.2552000000000001</v>
      </c>
      <c r="H9" s="58">
        <v>1.2104000000000001</v>
      </c>
      <c r="I9" s="52">
        <f>I10</f>
        <v>1</v>
      </c>
      <c r="U9" s="61" t="s">
        <v>24</v>
      </c>
      <c r="V9" s="54">
        <v>1.0935999999999999</v>
      </c>
      <c r="W9" s="54">
        <v>1.3309</v>
      </c>
      <c r="X9" s="58">
        <v>1.2352124999999998</v>
      </c>
      <c r="Y9" s="52">
        <f>Y10</f>
        <v>1</v>
      </c>
    </row>
    <row r="10" spans="1:72" x14ac:dyDescent="0.25">
      <c r="A10" s="17"/>
      <c r="C10" s="37"/>
      <c r="E10" t="s">
        <v>49</v>
      </c>
      <c r="F10" s="54">
        <v>0.122</v>
      </c>
      <c r="G10" s="54">
        <v>0.28999999999999998</v>
      </c>
      <c r="H10" t="str">
        <f>IF(AND(C11&gt;=F10,C11&lt;=G10),"подходит","не подходит")</f>
        <v>подходит</v>
      </c>
      <c r="I10" s="52">
        <f>IF(H10="подходит",1,0)</f>
        <v>1</v>
      </c>
      <c r="U10" t="s">
        <v>49</v>
      </c>
      <c r="V10" s="54">
        <v>0.17</v>
      </c>
      <c r="W10" s="54">
        <v>0.35</v>
      </c>
      <c r="X10" t="str">
        <f>IF(AND(C11&gt;=V10,C11&lt;=W10),"подходит","не подходит")</f>
        <v>подходит</v>
      </c>
      <c r="Y10" s="52">
        <f>IF(X10="подходит",1,0)</f>
        <v>1</v>
      </c>
    </row>
    <row r="11" spans="1:72" ht="15.75" thickBot="1" x14ac:dyDescent="0.3">
      <c r="A11" s="9" t="s">
        <v>50</v>
      </c>
      <c r="B11" s="10"/>
      <c r="C11" s="56">
        <v>0.19</v>
      </c>
      <c r="I11" s="52">
        <f>I10</f>
        <v>1</v>
      </c>
      <c r="Y11" s="52">
        <f>Y10</f>
        <v>1</v>
      </c>
    </row>
    <row r="12" spans="1:72" x14ac:dyDescent="0.25">
      <c r="C12" s="56">
        <v>0.41899999999999998</v>
      </c>
      <c r="E12" s="90" t="s">
        <v>51</v>
      </c>
      <c r="F12" s="90"/>
      <c r="G12" s="90"/>
      <c r="H12" s="90"/>
      <c r="I12" s="52">
        <f>I19</f>
        <v>0</v>
      </c>
      <c r="U12" s="90" t="s">
        <v>51</v>
      </c>
      <c r="V12" s="90"/>
      <c r="W12" s="90"/>
      <c r="X12" s="90"/>
      <c r="Y12" s="52">
        <f>Y19</f>
        <v>0</v>
      </c>
      <c r="BT12" s="52"/>
    </row>
    <row r="13" spans="1:72" x14ac:dyDescent="0.25">
      <c r="A13" s="91" t="s">
        <v>52</v>
      </c>
      <c r="B13" s="91"/>
      <c r="E13" s="54" t="s">
        <v>46</v>
      </c>
      <c r="F13" s="54" t="s">
        <v>47</v>
      </c>
      <c r="G13" s="54" t="s">
        <v>48</v>
      </c>
      <c r="I13" s="52">
        <f>I19</f>
        <v>0</v>
      </c>
      <c r="U13" s="54" t="s">
        <v>46</v>
      </c>
      <c r="V13" s="54" t="s">
        <v>47</v>
      </c>
      <c r="W13" s="54" t="s">
        <v>48</v>
      </c>
      <c r="Y13" s="52">
        <f>Y19</f>
        <v>0</v>
      </c>
    </row>
    <row r="14" spans="1:72" x14ac:dyDescent="0.25">
      <c r="A14" t="s">
        <v>53</v>
      </c>
      <c r="E14" s="57" t="s">
        <v>2</v>
      </c>
      <c r="F14" s="54"/>
      <c r="G14" s="54"/>
      <c r="I14" s="52">
        <f>I19</f>
        <v>0</v>
      </c>
      <c r="U14" s="57" t="s">
        <v>2</v>
      </c>
      <c r="V14" s="54"/>
      <c r="W14" s="54"/>
      <c r="Y14" s="52">
        <f>Y19</f>
        <v>0</v>
      </c>
    </row>
    <row r="15" spans="1:72" x14ac:dyDescent="0.25">
      <c r="A15" t="s">
        <v>6</v>
      </c>
      <c r="B15" t="s">
        <v>84</v>
      </c>
      <c r="E15" s="58" t="s">
        <v>3</v>
      </c>
      <c r="F15" s="54">
        <v>0.94110000000000005</v>
      </c>
      <c r="G15" s="54">
        <v>1.0241</v>
      </c>
      <c r="H15">
        <v>0.97689999999999999</v>
      </c>
      <c r="I15" s="52">
        <f>I19</f>
        <v>0</v>
      </c>
      <c r="U15" s="58" t="s">
        <v>3</v>
      </c>
      <c r="V15" s="54">
        <v>0.9667</v>
      </c>
      <c r="W15" s="54">
        <v>1.0585</v>
      </c>
      <c r="X15">
        <v>1.0061266666666664</v>
      </c>
      <c r="Y15" s="52">
        <f>Y19</f>
        <v>0</v>
      </c>
      <c r="AO15" s="52"/>
    </row>
    <row r="16" spans="1:72" x14ac:dyDescent="0.25">
      <c r="E16" s="59" t="s">
        <v>4</v>
      </c>
      <c r="F16" s="54">
        <v>1</v>
      </c>
      <c r="G16" s="54">
        <v>1</v>
      </c>
      <c r="H16">
        <v>1</v>
      </c>
      <c r="I16" s="52">
        <f>I19</f>
        <v>0</v>
      </c>
      <c r="U16" s="59" t="s">
        <v>4</v>
      </c>
      <c r="V16" s="54">
        <v>1</v>
      </c>
      <c r="W16" s="54">
        <v>1</v>
      </c>
      <c r="X16">
        <v>1</v>
      </c>
      <c r="Y16" s="52">
        <f>Y19</f>
        <v>0</v>
      </c>
    </row>
    <row r="17" spans="1:89" x14ac:dyDescent="0.25">
      <c r="A17" s="92" t="s">
        <v>54</v>
      </c>
      <c r="B17" s="92"/>
      <c r="E17" s="60" t="s">
        <v>23</v>
      </c>
      <c r="F17" s="54">
        <v>0.96519999999999995</v>
      </c>
      <c r="G17" s="54">
        <v>1.034</v>
      </c>
      <c r="H17">
        <v>0.99600000000000011</v>
      </c>
      <c r="I17" s="52">
        <f>I19</f>
        <v>0</v>
      </c>
      <c r="U17" s="60" t="s">
        <v>23</v>
      </c>
      <c r="V17" s="54">
        <v>0.96519999999999995</v>
      </c>
      <c r="W17" s="54">
        <v>0.99929999999999997</v>
      </c>
      <c r="X17">
        <v>0.98495999999999995</v>
      </c>
      <c r="Y17" s="52">
        <f>Y19</f>
        <v>0</v>
      </c>
    </row>
    <row r="18" spans="1:89" x14ac:dyDescent="0.25">
      <c r="A18" t="s">
        <v>53</v>
      </c>
      <c r="B18" t="s">
        <v>84</v>
      </c>
      <c r="E18" s="61" t="s">
        <v>24</v>
      </c>
      <c r="F18" s="54">
        <v>0.94169999999999998</v>
      </c>
      <c r="G18" s="54">
        <v>1.0633999999999999</v>
      </c>
      <c r="H18">
        <v>0.99220000000000008</v>
      </c>
      <c r="I18" s="52">
        <f>I19</f>
        <v>0</v>
      </c>
      <c r="U18" s="61" t="s">
        <v>24</v>
      </c>
      <c r="V18" s="54">
        <v>0.89570000000000005</v>
      </c>
      <c r="W18" s="54">
        <v>1.0014000000000001</v>
      </c>
      <c r="X18">
        <v>0.96832666666666656</v>
      </c>
      <c r="Y18" s="52">
        <f>Y19</f>
        <v>0</v>
      </c>
    </row>
    <row r="19" spans="1:89" x14ac:dyDescent="0.25">
      <c r="A19" t="s">
        <v>6</v>
      </c>
      <c r="B19" t="s">
        <v>84</v>
      </c>
      <c r="C19" t="s">
        <v>85</v>
      </c>
      <c r="E19" t="s">
        <v>49</v>
      </c>
      <c r="F19" s="54">
        <v>6.6000000000000003E-2</v>
      </c>
      <c r="G19" s="54">
        <v>0.129</v>
      </c>
      <c r="H19" t="str">
        <f>IF(AND(C11&gt;=F19,C11&lt;=G19),"подходит","не подходит")</f>
        <v>не подходит</v>
      </c>
      <c r="I19" s="52">
        <f>IF(H19="подходит",1,0)</f>
        <v>0</v>
      </c>
      <c r="U19" t="s">
        <v>49</v>
      </c>
      <c r="V19" s="54">
        <v>0.04</v>
      </c>
      <c r="W19" s="54">
        <v>0.09</v>
      </c>
      <c r="X19" t="str">
        <f>IF(AND(C11&gt;=V19,C11&lt;=W19),"подходит","не подходит")</f>
        <v>не подходит</v>
      </c>
      <c r="Y19" s="52">
        <f>IF(X19="подходит",1,0)</f>
        <v>0</v>
      </c>
    </row>
    <row r="20" spans="1:89" x14ac:dyDescent="0.25">
      <c r="I20" s="52">
        <f>I19</f>
        <v>0</v>
      </c>
      <c r="Y20" s="52">
        <f>Y19</f>
        <v>0</v>
      </c>
    </row>
    <row r="21" spans="1:89" x14ac:dyDescent="0.25">
      <c r="E21" s="90" t="s">
        <v>55</v>
      </c>
      <c r="F21" s="90"/>
      <c r="G21" s="90"/>
      <c r="H21" s="90"/>
      <c r="I21" s="52">
        <f>I28</f>
        <v>0</v>
      </c>
      <c r="U21" s="90" t="s">
        <v>55</v>
      </c>
      <c r="V21" s="90"/>
      <c r="W21" s="90"/>
      <c r="X21" s="90"/>
      <c r="Y21" s="52">
        <f>Y28</f>
        <v>0</v>
      </c>
      <c r="AK21" s="90" t="s">
        <v>56</v>
      </c>
      <c r="AL21" s="90"/>
      <c r="AM21" s="90"/>
      <c r="AN21" s="90"/>
      <c r="AO21" s="52">
        <f>AO28</f>
        <v>0</v>
      </c>
      <c r="BA21" s="90" t="s">
        <v>57</v>
      </c>
      <c r="BB21" s="90"/>
      <c r="BC21" s="90"/>
      <c r="BD21" s="90"/>
      <c r="BE21" s="52">
        <f>BE28</f>
        <v>0</v>
      </c>
      <c r="BQ21" s="90" t="s">
        <v>58</v>
      </c>
      <c r="BR21" s="90"/>
      <c r="BS21" s="90"/>
      <c r="BT21" s="90"/>
      <c r="BU21" s="52">
        <f>BU28</f>
        <v>0</v>
      </c>
      <c r="CG21" s="90" t="s">
        <v>59</v>
      </c>
      <c r="CH21" s="90"/>
      <c r="CI21" s="90"/>
      <c r="CJ21" s="90"/>
      <c r="CK21" s="52">
        <f>CK28</f>
        <v>0</v>
      </c>
    </row>
    <row r="22" spans="1:89" x14ac:dyDescent="0.25">
      <c r="E22" s="54" t="s">
        <v>46</v>
      </c>
      <c r="F22" s="54" t="s">
        <v>47</v>
      </c>
      <c r="G22" s="54" t="s">
        <v>48</v>
      </c>
      <c r="I22" s="52">
        <f>I28</f>
        <v>0</v>
      </c>
      <c r="U22" s="54" t="s">
        <v>46</v>
      </c>
      <c r="V22" s="54" t="s">
        <v>47</v>
      </c>
      <c r="W22" s="54" t="s">
        <v>48</v>
      </c>
      <c r="Y22" s="52">
        <f>Y28</f>
        <v>0</v>
      </c>
      <c r="AK22" s="54" t="s">
        <v>46</v>
      </c>
      <c r="AL22" s="54" t="s">
        <v>47</v>
      </c>
      <c r="AM22" s="54" t="s">
        <v>48</v>
      </c>
      <c r="AO22" s="52">
        <f>AO28</f>
        <v>0</v>
      </c>
      <c r="BA22" s="54" t="s">
        <v>46</v>
      </c>
      <c r="BB22" s="54" t="s">
        <v>47</v>
      </c>
      <c r="BC22" s="54" t="s">
        <v>48</v>
      </c>
      <c r="BE22" s="52">
        <f>BE28</f>
        <v>0</v>
      </c>
      <c r="BQ22" s="54" t="s">
        <v>46</v>
      </c>
      <c r="BR22" s="54" t="s">
        <v>47</v>
      </c>
      <c r="BS22" s="54" t="s">
        <v>48</v>
      </c>
      <c r="BU22" s="52">
        <f>BU28</f>
        <v>0</v>
      </c>
      <c r="CG22" s="54" t="s">
        <v>46</v>
      </c>
      <c r="CH22" s="54" t="s">
        <v>47</v>
      </c>
      <c r="CI22" s="54" t="s">
        <v>48</v>
      </c>
      <c r="CK22" s="52">
        <f>CK28</f>
        <v>0</v>
      </c>
    </row>
    <row r="23" spans="1:89" x14ac:dyDescent="0.25">
      <c r="E23" s="57" t="s">
        <v>2</v>
      </c>
      <c r="F23" s="54"/>
      <c r="G23" s="54"/>
      <c r="H23" s="57"/>
      <c r="I23" s="52">
        <f>I28</f>
        <v>0</v>
      </c>
      <c r="U23" s="57" t="s">
        <v>2</v>
      </c>
      <c r="V23" s="54"/>
      <c r="W23" s="54"/>
      <c r="X23" s="57"/>
      <c r="Y23" s="52">
        <f>Y28</f>
        <v>0</v>
      </c>
      <c r="AK23" s="57" t="s">
        <v>2</v>
      </c>
      <c r="AL23" s="54"/>
      <c r="AM23" s="54"/>
      <c r="AN23" s="57"/>
      <c r="AO23" s="52">
        <f>AO28</f>
        <v>0</v>
      </c>
      <c r="BA23" s="57" t="s">
        <v>2</v>
      </c>
      <c r="BB23" s="54"/>
      <c r="BC23" s="54"/>
      <c r="BD23" s="57"/>
      <c r="BE23" s="52">
        <f>BE28</f>
        <v>0</v>
      </c>
      <c r="BQ23" s="57" t="s">
        <v>2</v>
      </c>
      <c r="BR23" s="54"/>
      <c r="BS23" s="54"/>
      <c r="BT23" s="57"/>
      <c r="BU23" s="52">
        <f>BU28</f>
        <v>0</v>
      </c>
      <c r="CG23" s="57" t="s">
        <v>2</v>
      </c>
      <c r="CH23" s="54"/>
      <c r="CI23" s="54"/>
      <c r="CJ23" s="57"/>
      <c r="CK23" s="52">
        <f>CK28</f>
        <v>0</v>
      </c>
    </row>
    <row r="24" spans="1:89" x14ac:dyDescent="0.25">
      <c r="E24" s="58" t="s">
        <v>3</v>
      </c>
      <c r="F24" s="54">
        <v>0.8427</v>
      </c>
      <c r="G24" s="54">
        <v>1.0065</v>
      </c>
      <c r="H24" s="58">
        <v>0.93426351351351367</v>
      </c>
      <c r="I24" s="52">
        <f>I28</f>
        <v>0</v>
      </c>
      <c r="U24" s="58" t="s">
        <v>3</v>
      </c>
      <c r="V24" s="54">
        <v>0.87409999999999999</v>
      </c>
      <c r="W24" s="54">
        <v>0.97699999999999998</v>
      </c>
      <c r="X24" s="58">
        <v>0.93483000000000005</v>
      </c>
      <c r="Y24" s="52">
        <f>Y28</f>
        <v>0</v>
      </c>
      <c r="AK24" s="58" t="s">
        <v>3</v>
      </c>
      <c r="AL24" s="54">
        <v>0.95799999999999996</v>
      </c>
      <c r="AM24" s="54">
        <v>1.0389999999999999</v>
      </c>
      <c r="AN24" s="58">
        <v>0.98151538461538457</v>
      </c>
      <c r="AO24" s="52">
        <f>AO28</f>
        <v>0</v>
      </c>
      <c r="BA24" s="58" t="s">
        <v>3</v>
      </c>
      <c r="BB24" s="54">
        <v>0.82540000000000002</v>
      </c>
      <c r="BC24" s="54">
        <v>0.85350000000000004</v>
      </c>
      <c r="BD24" s="58">
        <v>0.84429999999999994</v>
      </c>
      <c r="BE24" s="52">
        <f>BE28</f>
        <v>0</v>
      </c>
      <c r="BQ24" s="58" t="s">
        <v>3</v>
      </c>
      <c r="BR24" s="54">
        <v>0.81100000000000005</v>
      </c>
      <c r="BS24" s="54">
        <v>0.88460000000000005</v>
      </c>
      <c r="BT24" s="58">
        <v>0.85481249999999998</v>
      </c>
      <c r="BU24" s="52">
        <f>BU28</f>
        <v>0</v>
      </c>
      <c r="CG24" s="58" t="s">
        <v>3</v>
      </c>
      <c r="CH24" s="54">
        <v>0.87790000000000001</v>
      </c>
      <c r="CI24" s="54">
        <v>1.0174000000000001</v>
      </c>
      <c r="CJ24" s="58">
        <v>0.93473375000000003</v>
      </c>
      <c r="CK24" s="52">
        <f>CK28</f>
        <v>0</v>
      </c>
    </row>
    <row r="25" spans="1:89" x14ac:dyDescent="0.25">
      <c r="E25" s="59" t="s">
        <v>4</v>
      </c>
      <c r="F25" s="54">
        <v>1</v>
      </c>
      <c r="G25" s="54">
        <v>1</v>
      </c>
      <c r="H25" s="58">
        <v>1</v>
      </c>
      <c r="I25" s="52">
        <f>I28</f>
        <v>0</v>
      </c>
      <c r="U25" s="59" t="s">
        <v>4</v>
      </c>
      <c r="V25" s="54">
        <v>1</v>
      </c>
      <c r="W25" s="54">
        <v>1</v>
      </c>
      <c r="X25" s="58">
        <v>1</v>
      </c>
      <c r="Y25" s="52">
        <f>Y28</f>
        <v>0</v>
      </c>
      <c r="AK25" s="59" t="s">
        <v>4</v>
      </c>
      <c r="AL25" s="54">
        <v>1</v>
      </c>
      <c r="AM25" s="54">
        <v>1</v>
      </c>
      <c r="AN25" s="58">
        <v>1</v>
      </c>
      <c r="AO25" s="52">
        <f>AO28</f>
        <v>0</v>
      </c>
      <c r="BA25" s="59" t="s">
        <v>4</v>
      </c>
      <c r="BB25" s="54">
        <v>1</v>
      </c>
      <c r="BC25" s="54">
        <v>1</v>
      </c>
      <c r="BD25" s="58">
        <v>1</v>
      </c>
      <c r="BE25" s="52">
        <f>BE28</f>
        <v>0</v>
      </c>
      <c r="BQ25" s="59" t="s">
        <v>4</v>
      </c>
      <c r="BR25" s="54">
        <v>1</v>
      </c>
      <c r="BS25" s="54">
        <v>1</v>
      </c>
      <c r="BT25" s="58">
        <v>1</v>
      </c>
      <c r="BU25" s="52">
        <f>BU28</f>
        <v>0</v>
      </c>
      <c r="CG25" s="59" t="s">
        <v>4</v>
      </c>
      <c r="CH25" s="54">
        <v>1</v>
      </c>
      <c r="CI25" s="54">
        <v>1</v>
      </c>
      <c r="CJ25" s="58">
        <v>1</v>
      </c>
      <c r="CK25" s="52">
        <f>CK28</f>
        <v>0</v>
      </c>
    </row>
    <row r="26" spans="1:89" x14ac:dyDescent="0.25">
      <c r="E26" s="60" t="s">
        <v>23</v>
      </c>
      <c r="F26" s="54">
        <v>0.95920000000000005</v>
      </c>
      <c r="G26" s="54">
        <v>1.0464</v>
      </c>
      <c r="H26" s="58">
        <v>0.99835810810810832</v>
      </c>
      <c r="I26" s="52">
        <f>I28</f>
        <v>0</v>
      </c>
      <c r="U26" s="60" t="s">
        <v>23</v>
      </c>
      <c r="V26" s="54">
        <v>0.99209999999999998</v>
      </c>
      <c r="W26" s="54">
        <v>1.0417000000000001</v>
      </c>
      <c r="X26" s="58">
        <v>1.0157787499999995</v>
      </c>
      <c r="Y26" s="52">
        <f>Y28</f>
        <v>0</v>
      </c>
      <c r="AK26" s="60" t="s">
        <v>23</v>
      </c>
      <c r="AL26" s="54">
        <v>0.9889</v>
      </c>
      <c r="AM26" s="54">
        <v>1.0144</v>
      </c>
      <c r="AN26" s="58">
        <v>1.0008000000000001</v>
      </c>
      <c r="AO26" s="52">
        <f>AO28</f>
        <v>0</v>
      </c>
      <c r="BA26" s="60" t="s">
        <v>23</v>
      </c>
      <c r="BB26" s="54">
        <v>1.0341</v>
      </c>
      <c r="BC26" s="54">
        <v>1.0541</v>
      </c>
      <c r="BD26" s="58">
        <v>1.0444200000000001</v>
      </c>
      <c r="BE26" s="52">
        <f>BE28</f>
        <v>0</v>
      </c>
      <c r="BQ26" s="60" t="s">
        <v>23</v>
      </c>
      <c r="BR26" s="54">
        <v>0.95369999999999999</v>
      </c>
      <c r="BS26" s="54">
        <v>1.0283</v>
      </c>
      <c r="BT26" s="58">
        <v>0.99692499999999995</v>
      </c>
      <c r="BU26" s="52">
        <f>BU28</f>
        <v>0</v>
      </c>
      <c r="CG26" s="60" t="s">
        <v>23</v>
      </c>
      <c r="CH26" s="54">
        <v>0.94840000000000002</v>
      </c>
      <c r="CI26" s="54">
        <v>1.0149999999999999</v>
      </c>
      <c r="CJ26" s="58">
        <v>0.98416000000000015</v>
      </c>
      <c r="CK26" s="52">
        <f>CK28</f>
        <v>0</v>
      </c>
    </row>
    <row r="27" spans="1:89" x14ac:dyDescent="0.25">
      <c r="E27" s="61" t="s">
        <v>24</v>
      </c>
      <c r="F27" s="54">
        <v>0.96040000000000003</v>
      </c>
      <c r="G27" s="54">
        <v>1.0627</v>
      </c>
      <c r="H27" s="58">
        <v>1.005536486486486</v>
      </c>
      <c r="I27" s="52">
        <f>I28</f>
        <v>0</v>
      </c>
      <c r="U27" s="61" t="s">
        <v>24</v>
      </c>
      <c r="V27" s="54">
        <v>0.98380000000000001</v>
      </c>
      <c r="W27" s="54">
        <v>1.0418000000000001</v>
      </c>
      <c r="X27" s="58">
        <v>1.0172887500000001</v>
      </c>
      <c r="Y27" s="52">
        <f>Y28</f>
        <v>0</v>
      </c>
      <c r="AK27" s="61" t="s">
        <v>24</v>
      </c>
      <c r="AL27" s="54">
        <v>0.98050000000000004</v>
      </c>
      <c r="AM27" s="54">
        <v>1.0333000000000001</v>
      </c>
      <c r="AN27" s="58">
        <v>1.0049230769230768</v>
      </c>
      <c r="AO27" s="52">
        <f>AO28</f>
        <v>0</v>
      </c>
      <c r="BA27" s="61" t="s">
        <v>24</v>
      </c>
      <c r="BB27" s="54">
        <v>1.0124</v>
      </c>
      <c r="BC27" s="54">
        <v>1.0650999999999999</v>
      </c>
      <c r="BD27" s="58">
        <v>1.0428999999999999</v>
      </c>
      <c r="BE27" s="52">
        <f>BE28</f>
        <v>0</v>
      </c>
      <c r="BQ27" s="61" t="s">
        <v>24</v>
      </c>
      <c r="BR27" s="54">
        <v>0.9657</v>
      </c>
      <c r="BS27" s="54">
        <v>1.0463</v>
      </c>
      <c r="BT27" s="58">
        <v>1.0109625</v>
      </c>
      <c r="BU27" s="52">
        <f>BU28</f>
        <v>0</v>
      </c>
      <c r="CG27" s="61" t="s">
        <v>24</v>
      </c>
      <c r="CH27" s="54">
        <v>0.94450000000000001</v>
      </c>
      <c r="CI27" s="54">
        <v>1.0523</v>
      </c>
      <c r="CJ27" s="58">
        <v>0.998475</v>
      </c>
      <c r="CK27" s="52">
        <f>CK28</f>
        <v>0</v>
      </c>
    </row>
    <row r="28" spans="1:89" x14ac:dyDescent="0.25">
      <c r="E28" t="s">
        <v>49</v>
      </c>
      <c r="F28" s="54">
        <v>1.9E-2</v>
      </c>
      <c r="G28" s="54">
        <v>0.06</v>
      </c>
      <c r="H28" t="str">
        <f>IF(AND(C11&gt;=F28,C11&lt;=G28),"подходит","не подходит")</f>
        <v>не подходит</v>
      </c>
      <c r="I28" s="52">
        <f>IF(H28="подходит",1,0)</f>
        <v>0</v>
      </c>
      <c r="U28" t="s">
        <v>49</v>
      </c>
      <c r="V28" s="54">
        <v>0.04</v>
      </c>
      <c r="W28" s="54">
        <v>0.09</v>
      </c>
      <c r="X28" t="str">
        <f>IF(AND(C11&gt;=V28,C11&lt;=W28),"подходит","не подходит")</f>
        <v>не подходит</v>
      </c>
      <c r="Y28" s="52">
        <f>IF(X28="подходит",1,0)</f>
        <v>0</v>
      </c>
      <c r="AK28" t="s">
        <v>49</v>
      </c>
      <c r="AL28" s="54">
        <v>0.04</v>
      </c>
      <c r="AM28" s="54">
        <v>0.09</v>
      </c>
      <c r="AN28" t="str">
        <f>IF(AND(C11&gt;=AL28,C11&lt;=AM28),"подходит","не подходит")</f>
        <v>не подходит</v>
      </c>
      <c r="AO28" s="52">
        <f>IF(AN28="подходит",1,0)</f>
        <v>0</v>
      </c>
      <c r="BA28" t="s">
        <v>49</v>
      </c>
      <c r="BB28" s="54">
        <v>0.04</v>
      </c>
      <c r="BC28" s="54">
        <v>0.09</v>
      </c>
      <c r="BD28" t="str">
        <f>IF(AND(C11&gt;=BB28,C11&lt;=BC28),"подходит","не подходит")</f>
        <v>не подходит</v>
      </c>
      <c r="BE28" s="52">
        <f>IF(BD28="подходит",1,0)</f>
        <v>0</v>
      </c>
      <c r="BQ28" t="s">
        <v>49</v>
      </c>
      <c r="BR28" s="54">
        <v>0.04</v>
      </c>
      <c r="BS28" s="54">
        <v>0.09</v>
      </c>
      <c r="BT28" t="str">
        <f>IF(AND(C11&gt;=BR28,C11&lt;=BS28),"подходит","не подходит")</f>
        <v>не подходит</v>
      </c>
      <c r="BU28" s="52">
        <f>IF(BT28="подходит",1,0)</f>
        <v>0</v>
      </c>
      <c r="CG28" t="s">
        <v>49</v>
      </c>
      <c r="CH28" s="54">
        <v>0.04</v>
      </c>
      <c r="CI28" s="54">
        <v>0.09</v>
      </c>
      <c r="CJ28" t="str">
        <f>IF(AND(C11&gt;=CH28,C11&lt;=CI28),"подходит","не подходит")</f>
        <v>не подходит</v>
      </c>
      <c r="CK28" s="52">
        <f>IF(CJ28="подходит",1,0)</f>
        <v>0</v>
      </c>
    </row>
    <row r="29" spans="1:89" x14ac:dyDescent="0.25">
      <c r="I29" s="52">
        <f>I28</f>
        <v>0</v>
      </c>
      <c r="Y29" s="52">
        <f>Y28</f>
        <v>0</v>
      </c>
      <c r="AO29" s="52">
        <f>AO28</f>
        <v>0</v>
      </c>
      <c r="BE29" s="52">
        <f>BE28</f>
        <v>0</v>
      </c>
      <c r="BU29" s="52">
        <f>BU28</f>
        <v>0</v>
      </c>
      <c r="CK29" s="52">
        <f>CK28</f>
        <v>0</v>
      </c>
    </row>
    <row r="30" spans="1:89" x14ac:dyDescent="0.25">
      <c r="E30" s="90" t="s">
        <v>60</v>
      </c>
      <c r="F30" s="90"/>
      <c r="G30" s="90"/>
      <c r="H30" s="90"/>
      <c r="I30" s="52">
        <f>I37</f>
        <v>0</v>
      </c>
      <c r="U30" s="90" t="s">
        <v>60</v>
      </c>
      <c r="V30" s="90"/>
      <c r="W30" s="90"/>
      <c r="X30" s="90"/>
      <c r="Y30" s="52">
        <f>Y37</f>
        <v>0</v>
      </c>
    </row>
    <row r="31" spans="1:89" x14ac:dyDescent="0.25">
      <c r="E31" s="54" t="s">
        <v>46</v>
      </c>
      <c r="F31" s="54" t="s">
        <v>47</v>
      </c>
      <c r="G31" s="54" t="s">
        <v>48</v>
      </c>
      <c r="I31" s="52">
        <f>I37</f>
        <v>0</v>
      </c>
      <c r="U31" s="54" t="s">
        <v>46</v>
      </c>
      <c r="V31" s="54" t="s">
        <v>47</v>
      </c>
      <c r="W31" s="54" t="s">
        <v>48</v>
      </c>
      <c r="Y31" s="52">
        <f>Y37</f>
        <v>0</v>
      </c>
    </row>
    <row r="32" spans="1:89" x14ac:dyDescent="0.25">
      <c r="E32" s="57" t="s">
        <v>2</v>
      </c>
      <c r="F32" s="54"/>
      <c r="G32" s="54"/>
      <c r="I32" s="52">
        <f>I37</f>
        <v>0</v>
      </c>
      <c r="U32" s="57" t="s">
        <v>2</v>
      </c>
      <c r="V32" s="54"/>
      <c r="W32" s="54"/>
      <c r="Y32" s="52">
        <f>Y37</f>
        <v>0</v>
      </c>
    </row>
    <row r="33" spans="5:25" x14ac:dyDescent="0.25">
      <c r="E33" s="58" t="s">
        <v>3</v>
      </c>
      <c r="F33" s="54">
        <v>0.79990000000000006</v>
      </c>
      <c r="G33" s="54">
        <v>1.0114000000000001</v>
      </c>
      <c r="H33">
        <v>0.90006000000000008</v>
      </c>
      <c r="I33" s="52">
        <f>I37</f>
        <v>0</v>
      </c>
      <c r="U33" s="58" t="s">
        <v>3</v>
      </c>
      <c r="V33" s="54">
        <v>0.88049999999999995</v>
      </c>
      <c r="W33" s="54">
        <v>0.90280000000000005</v>
      </c>
      <c r="X33">
        <v>0.89165000000000005</v>
      </c>
      <c r="Y33" s="52">
        <f>Y37</f>
        <v>0</v>
      </c>
    </row>
    <row r="34" spans="5:25" x14ac:dyDescent="0.25">
      <c r="E34" s="59" t="s">
        <v>4</v>
      </c>
      <c r="F34" s="54">
        <v>1</v>
      </c>
      <c r="G34" s="54">
        <v>1</v>
      </c>
      <c r="H34">
        <v>1</v>
      </c>
      <c r="I34" s="52">
        <f>I37</f>
        <v>0</v>
      </c>
      <c r="U34" s="59" t="s">
        <v>4</v>
      </c>
      <c r="V34" s="54">
        <v>1</v>
      </c>
      <c r="W34" s="54">
        <v>1</v>
      </c>
      <c r="X34">
        <v>1</v>
      </c>
      <c r="Y34" s="52">
        <f>Y37</f>
        <v>0</v>
      </c>
    </row>
    <row r="35" spans="5:25" x14ac:dyDescent="0.25">
      <c r="E35" s="60" t="s">
        <v>23</v>
      </c>
      <c r="F35" s="54">
        <v>1.0361</v>
      </c>
      <c r="G35" s="54">
        <v>1.1327</v>
      </c>
      <c r="H35">
        <v>1.0886800000000001</v>
      </c>
      <c r="I35" s="52">
        <f>I37</f>
        <v>0</v>
      </c>
      <c r="U35" s="60" t="s">
        <v>23</v>
      </c>
      <c r="V35" s="54">
        <v>1.1045</v>
      </c>
      <c r="W35" s="54">
        <v>1.1102000000000001</v>
      </c>
      <c r="X35">
        <v>1.1073500000000001</v>
      </c>
      <c r="Y35" s="52">
        <f>Y37</f>
        <v>0</v>
      </c>
    </row>
    <row r="36" spans="5:25" x14ac:dyDescent="0.25">
      <c r="E36" s="61" t="s">
        <v>24</v>
      </c>
      <c r="F36" s="54">
        <v>1.0958000000000001</v>
      </c>
      <c r="G36" s="54">
        <v>1.1947000000000001</v>
      </c>
      <c r="H36">
        <v>1.14768</v>
      </c>
      <c r="I36" s="52">
        <f>I37</f>
        <v>0</v>
      </c>
      <c r="U36" s="61" t="s">
        <v>24</v>
      </c>
      <c r="V36" s="54">
        <v>1.2131000000000001</v>
      </c>
      <c r="W36" s="54">
        <v>1.2373000000000001</v>
      </c>
      <c r="X36">
        <v>1.2252000000000001</v>
      </c>
      <c r="Y36" s="52">
        <f>Y37</f>
        <v>0</v>
      </c>
    </row>
    <row r="37" spans="5:25" x14ac:dyDescent="0.25">
      <c r="E37" t="s">
        <v>49</v>
      </c>
      <c r="F37" s="54">
        <v>2.1999999999999999E-2</v>
      </c>
      <c r="G37" s="54">
        <v>4.2999999999999997E-2</v>
      </c>
      <c r="H37" t="str">
        <f>IF(AND(C11&gt;=F37,C11&lt;=G37),"подходит","не подходит")</f>
        <v>не подходит</v>
      </c>
      <c r="I37" s="52">
        <f>IF(H37="подходит",1,0)</f>
        <v>0</v>
      </c>
      <c r="U37" t="s">
        <v>49</v>
      </c>
      <c r="V37" s="54">
        <v>0.04</v>
      </c>
      <c r="W37" s="54">
        <v>0.09</v>
      </c>
      <c r="X37" t="str">
        <f>IF(AND(C11&gt;=V37,C11&lt;=W37),"подходит","не подходит")</f>
        <v>не подходит</v>
      </c>
      <c r="Y37" s="52">
        <f>IF(X37="подходит",1,0)</f>
        <v>0</v>
      </c>
    </row>
    <row r="38" spans="5:25" x14ac:dyDescent="0.25">
      <c r="I38" s="52">
        <f>I37</f>
        <v>0</v>
      </c>
      <c r="Y38" s="52">
        <f>Y37</f>
        <v>0</v>
      </c>
    </row>
    <row r="39" spans="5:25" x14ac:dyDescent="0.25">
      <c r="E39" s="90" t="s">
        <v>61</v>
      </c>
      <c r="F39" s="90"/>
      <c r="G39" s="90"/>
      <c r="H39" s="90"/>
      <c r="I39" s="52">
        <f>I46</f>
        <v>0</v>
      </c>
      <c r="U39" s="90" t="s">
        <v>62</v>
      </c>
      <c r="V39" s="90"/>
      <c r="W39" s="90"/>
      <c r="X39" s="90"/>
      <c r="Y39" s="52">
        <f>Y46</f>
        <v>0</v>
      </c>
    </row>
    <row r="40" spans="5:25" x14ac:dyDescent="0.25">
      <c r="E40" s="54" t="s">
        <v>46</v>
      </c>
      <c r="F40" s="54" t="s">
        <v>47</v>
      </c>
      <c r="G40" s="54" t="s">
        <v>48</v>
      </c>
      <c r="I40" s="52">
        <f>I46</f>
        <v>0</v>
      </c>
      <c r="U40" s="54" t="s">
        <v>46</v>
      </c>
      <c r="V40" s="54" t="s">
        <v>47</v>
      </c>
      <c r="W40" s="54" t="s">
        <v>48</v>
      </c>
      <c r="Y40" s="52">
        <f>Y46</f>
        <v>0</v>
      </c>
    </row>
    <row r="41" spans="5:25" x14ac:dyDescent="0.25">
      <c r="E41" s="57" t="s">
        <v>2</v>
      </c>
      <c r="F41" s="54"/>
      <c r="G41" s="54"/>
      <c r="H41" s="57"/>
      <c r="I41" s="52">
        <f>I46</f>
        <v>0</v>
      </c>
      <c r="U41" s="57" t="s">
        <v>2</v>
      </c>
      <c r="V41" s="54"/>
      <c r="W41" s="54"/>
      <c r="X41" s="57"/>
      <c r="Y41" s="52">
        <f>Y46</f>
        <v>0</v>
      </c>
    </row>
    <row r="42" spans="5:25" x14ac:dyDescent="0.25">
      <c r="E42" s="58" t="s">
        <v>3</v>
      </c>
      <c r="F42" s="54">
        <v>0.81510000000000005</v>
      </c>
      <c r="G42" s="54">
        <v>0.96440000000000003</v>
      </c>
      <c r="H42" s="58">
        <v>0.91501250000000001</v>
      </c>
      <c r="I42" s="52">
        <f>I46</f>
        <v>0</v>
      </c>
      <c r="U42" s="58" t="s">
        <v>3</v>
      </c>
      <c r="V42" s="54">
        <v>0.80930000000000002</v>
      </c>
      <c r="W42" s="54">
        <v>0.90329999999999999</v>
      </c>
      <c r="X42" s="58">
        <v>0.86362608695652188</v>
      </c>
      <c r="Y42" s="52">
        <f>Y46</f>
        <v>0</v>
      </c>
    </row>
    <row r="43" spans="5:25" x14ac:dyDescent="0.25">
      <c r="E43" s="59" t="s">
        <v>4</v>
      </c>
      <c r="F43" s="54">
        <v>1</v>
      </c>
      <c r="G43" s="54">
        <v>1</v>
      </c>
      <c r="H43" s="58">
        <v>1</v>
      </c>
      <c r="I43" s="52">
        <f>I46</f>
        <v>0</v>
      </c>
      <c r="U43" s="59" t="s">
        <v>4</v>
      </c>
      <c r="V43" s="54">
        <v>1</v>
      </c>
      <c r="W43" s="54">
        <v>1</v>
      </c>
      <c r="X43" s="58">
        <v>1</v>
      </c>
      <c r="Y43" s="52">
        <f>Y46</f>
        <v>0</v>
      </c>
    </row>
    <row r="44" spans="5:25" x14ac:dyDescent="0.25">
      <c r="E44" s="60" t="s">
        <v>23</v>
      </c>
      <c r="F44" s="54">
        <v>1.0189999999999999</v>
      </c>
      <c r="G44" s="54">
        <v>1.1231</v>
      </c>
      <c r="H44" s="58">
        <v>1.0620125</v>
      </c>
      <c r="I44" s="52">
        <f>I46</f>
        <v>0</v>
      </c>
      <c r="U44" s="60" t="s">
        <v>23</v>
      </c>
      <c r="V44" s="54">
        <v>1.0750999999999999</v>
      </c>
      <c r="W44" s="54">
        <v>1.1380999999999999</v>
      </c>
      <c r="X44" s="58">
        <v>1.0960260869565215</v>
      </c>
      <c r="Y44" s="52">
        <f>Y46</f>
        <v>0</v>
      </c>
    </row>
    <row r="45" spans="5:25" x14ac:dyDescent="0.25">
      <c r="E45" s="61" t="s">
        <v>24</v>
      </c>
      <c r="F45" s="54">
        <v>1.0257000000000001</v>
      </c>
      <c r="G45" s="54">
        <v>1.1398999999999999</v>
      </c>
      <c r="H45" s="58">
        <v>1.0764875</v>
      </c>
      <c r="I45" s="52">
        <f>I46</f>
        <v>0</v>
      </c>
      <c r="U45" s="61" t="s">
        <v>24</v>
      </c>
      <c r="V45" s="54">
        <v>1.0801000000000001</v>
      </c>
      <c r="W45" s="54">
        <v>1.1592</v>
      </c>
      <c r="X45" s="58">
        <v>1.1201695652173913</v>
      </c>
      <c r="Y45" s="52">
        <f>Y46</f>
        <v>0</v>
      </c>
    </row>
    <row r="46" spans="5:25" x14ac:dyDescent="0.25">
      <c r="E46" t="s">
        <v>49</v>
      </c>
      <c r="F46" s="54">
        <v>0.35499999999999998</v>
      </c>
      <c r="G46" s="54">
        <v>0.55600000000000005</v>
      </c>
      <c r="H46" t="str">
        <f>IF(AND(C11&gt;=F46,C11&lt;=G46),"подходит","не подходит")</f>
        <v>не подходит</v>
      </c>
      <c r="I46" s="52">
        <f>IF(H46="подходит",1,0)</f>
        <v>0</v>
      </c>
      <c r="U46" t="s">
        <v>49</v>
      </c>
      <c r="V46" s="54">
        <v>0.08</v>
      </c>
      <c r="W46" s="54">
        <v>0.09</v>
      </c>
      <c r="X46" t="str">
        <f>IF(AND(C11&gt;=V46,C11&lt;=W46),"подходит","не подходит")</f>
        <v>не подходит</v>
      </c>
      <c r="Y46" s="52">
        <f>IF(X46="подходит",1,0)</f>
        <v>0</v>
      </c>
    </row>
    <row r="47" spans="5:25" x14ac:dyDescent="0.25">
      <c r="I47" s="52">
        <f>I46</f>
        <v>0</v>
      </c>
      <c r="Y47" s="52">
        <f>Y46</f>
        <v>0</v>
      </c>
    </row>
    <row r="48" spans="5:25" x14ac:dyDescent="0.25">
      <c r="E48" s="90" t="s">
        <v>63</v>
      </c>
      <c r="F48" s="90"/>
      <c r="G48" s="90"/>
      <c r="H48" s="90"/>
      <c r="I48" s="52">
        <f>I55</f>
        <v>0</v>
      </c>
      <c r="U48" s="90" t="s">
        <v>64</v>
      </c>
      <c r="V48" s="90"/>
      <c r="W48" s="90"/>
      <c r="X48" s="90"/>
      <c r="Y48" s="52">
        <f>Y55</f>
        <v>1</v>
      </c>
    </row>
    <row r="49" spans="5:25" x14ac:dyDescent="0.25">
      <c r="E49" s="54" t="s">
        <v>46</v>
      </c>
      <c r="F49" s="54" t="s">
        <v>47</v>
      </c>
      <c r="G49" s="54" t="s">
        <v>48</v>
      </c>
      <c r="I49" s="52">
        <f>I55</f>
        <v>0</v>
      </c>
      <c r="U49" s="54" t="s">
        <v>46</v>
      </c>
      <c r="V49" s="54" t="s">
        <v>47</v>
      </c>
      <c r="W49" s="54" t="s">
        <v>48</v>
      </c>
      <c r="Y49" s="52">
        <f>Y55</f>
        <v>1</v>
      </c>
    </row>
    <row r="50" spans="5:25" x14ac:dyDescent="0.25">
      <c r="E50" s="57" t="s">
        <v>2</v>
      </c>
      <c r="F50" s="54"/>
      <c r="G50" s="54"/>
      <c r="I50" s="52">
        <f>I55</f>
        <v>0</v>
      </c>
      <c r="U50" s="57" t="s">
        <v>2</v>
      </c>
      <c r="V50" s="54"/>
      <c r="W50" s="54"/>
      <c r="Y50" s="52">
        <f>Y55</f>
        <v>1</v>
      </c>
    </row>
    <row r="51" spans="5:25" x14ac:dyDescent="0.25">
      <c r="E51" s="58" t="s">
        <v>3</v>
      </c>
      <c r="F51" s="54">
        <v>0.91090000000000004</v>
      </c>
      <c r="G51" s="54">
        <v>1.0327999999999999</v>
      </c>
      <c r="H51">
        <v>0.98407142857142849</v>
      </c>
      <c r="I51" s="52">
        <f>I55</f>
        <v>0</v>
      </c>
      <c r="U51" s="58" t="s">
        <v>3</v>
      </c>
      <c r="V51" s="54">
        <v>0.76770000000000005</v>
      </c>
      <c r="W51" s="54">
        <v>0.87509999999999999</v>
      </c>
      <c r="X51">
        <v>0.82716842105263166</v>
      </c>
      <c r="Y51" s="52">
        <f>Y55</f>
        <v>1</v>
      </c>
    </row>
    <row r="52" spans="5:25" x14ac:dyDescent="0.25">
      <c r="E52" s="59" t="s">
        <v>4</v>
      </c>
      <c r="F52" s="54">
        <v>1</v>
      </c>
      <c r="G52" s="54">
        <v>1</v>
      </c>
      <c r="H52">
        <v>1</v>
      </c>
      <c r="I52" s="52">
        <f>I55</f>
        <v>0</v>
      </c>
      <c r="U52" s="59" t="s">
        <v>4</v>
      </c>
      <c r="V52" s="54">
        <v>1</v>
      </c>
      <c r="W52" s="54">
        <v>1</v>
      </c>
      <c r="X52">
        <v>1</v>
      </c>
      <c r="Y52" s="52">
        <f>Y55</f>
        <v>1</v>
      </c>
    </row>
    <row r="53" spans="5:25" x14ac:dyDescent="0.25">
      <c r="E53" s="60" t="s">
        <v>23</v>
      </c>
      <c r="F53" s="54">
        <v>0.97819999999999996</v>
      </c>
      <c r="G53" s="54">
        <v>1.0575000000000001</v>
      </c>
      <c r="H53">
        <v>1.0095142857142858</v>
      </c>
      <c r="I53" s="52">
        <f>I55</f>
        <v>0</v>
      </c>
      <c r="U53" s="60" t="s">
        <v>23</v>
      </c>
      <c r="V53" s="54">
        <v>1.1074999999999999</v>
      </c>
      <c r="W53" s="54">
        <v>1.1623000000000001</v>
      </c>
      <c r="X53">
        <v>1.1341894736842109</v>
      </c>
      <c r="Y53" s="52">
        <f>Y55</f>
        <v>1</v>
      </c>
    </row>
    <row r="54" spans="5:25" x14ac:dyDescent="0.25">
      <c r="E54" s="61" t="s">
        <v>24</v>
      </c>
      <c r="F54" s="54">
        <v>0.94689999999999996</v>
      </c>
      <c r="G54" s="54">
        <v>1.0286</v>
      </c>
      <c r="H54">
        <v>0.98754285714285717</v>
      </c>
      <c r="I54" s="52">
        <f>I55</f>
        <v>0</v>
      </c>
      <c r="U54" s="61" t="s">
        <v>24</v>
      </c>
      <c r="V54" s="54">
        <v>1.1675</v>
      </c>
      <c r="W54" s="54">
        <v>1.2278</v>
      </c>
      <c r="X54">
        <v>1.1981578947368419</v>
      </c>
      <c r="Y54" s="52">
        <f>Y55</f>
        <v>1</v>
      </c>
    </row>
    <row r="55" spans="5:25" x14ac:dyDescent="0.25">
      <c r="E55" t="s">
        <v>49</v>
      </c>
      <c r="F55" s="54">
        <v>3.2000000000000001E-2</v>
      </c>
      <c r="G55" s="54">
        <v>0.06</v>
      </c>
      <c r="H55" t="str">
        <f>IF(AND(C11&gt;=F55,C11&lt;=G55),"подходит","не подходит")</f>
        <v>не подходит</v>
      </c>
      <c r="I55" s="52">
        <f>IF(H55="подходит",1,0)</f>
        <v>0</v>
      </c>
      <c r="U55" t="s">
        <v>49</v>
      </c>
      <c r="V55" s="54">
        <v>0.17</v>
      </c>
      <c r="W55" s="54">
        <v>0.19</v>
      </c>
      <c r="X55" t="str">
        <f>IF(AND(C11&gt;=V55,C11&lt;=W55),"подходит","не подходит")</f>
        <v>подходит</v>
      </c>
      <c r="Y55" s="52">
        <f>IF(X55="подходит",1,0)</f>
        <v>1</v>
      </c>
    </row>
    <row r="56" spans="5:25" x14ac:dyDescent="0.25">
      <c r="I56" s="52">
        <f>I55</f>
        <v>0</v>
      </c>
      <c r="Y56" s="52">
        <f>Y55</f>
        <v>1</v>
      </c>
    </row>
    <row r="57" spans="5:25" x14ac:dyDescent="0.25">
      <c r="E57" s="90" t="s">
        <v>65</v>
      </c>
      <c r="F57" s="90"/>
      <c r="G57" s="90"/>
      <c r="H57" s="90"/>
      <c r="I57" s="52">
        <f>I64</f>
        <v>0</v>
      </c>
      <c r="U57" s="90" t="s">
        <v>66</v>
      </c>
      <c r="V57" s="90"/>
      <c r="W57" s="90"/>
      <c r="X57" s="90"/>
      <c r="Y57" s="52">
        <f>Y64</f>
        <v>0</v>
      </c>
    </row>
    <row r="58" spans="5:25" x14ac:dyDescent="0.25">
      <c r="E58" s="54" t="s">
        <v>46</v>
      </c>
      <c r="F58" s="54" t="s">
        <v>47</v>
      </c>
      <c r="G58" s="54" t="s">
        <v>48</v>
      </c>
      <c r="I58" s="52">
        <f>I64</f>
        <v>0</v>
      </c>
      <c r="U58" s="54" t="s">
        <v>46</v>
      </c>
      <c r="V58" s="54" t="s">
        <v>47</v>
      </c>
      <c r="W58" s="54" t="s">
        <v>48</v>
      </c>
      <c r="Y58" s="52">
        <f>Y64</f>
        <v>0</v>
      </c>
    </row>
    <row r="59" spans="5:25" x14ac:dyDescent="0.25">
      <c r="E59" s="57" t="s">
        <v>2</v>
      </c>
      <c r="F59" s="54"/>
      <c r="G59" s="54"/>
      <c r="H59" s="57"/>
      <c r="I59" s="52">
        <f>I64</f>
        <v>0</v>
      </c>
      <c r="U59" s="57" t="s">
        <v>2</v>
      </c>
      <c r="V59" s="54"/>
      <c r="W59" s="54"/>
      <c r="X59" s="57"/>
      <c r="Y59" s="52">
        <f>Y64</f>
        <v>0</v>
      </c>
    </row>
    <row r="60" spans="5:25" x14ac:dyDescent="0.25">
      <c r="E60" s="58" t="s">
        <v>3</v>
      </c>
      <c r="F60" s="54">
        <v>0.88460000000000005</v>
      </c>
      <c r="G60" s="54">
        <v>0.93889999999999996</v>
      </c>
      <c r="H60" s="58">
        <v>0.92135714285714276</v>
      </c>
      <c r="I60" s="52">
        <f>I64</f>
        <v>0</v>
      </c>
      <c r="U60" s="58" t="s">
        <v>3</v>
      </c>
      <c r="V60" s="54">
        <v>0.79430000000000001</v>
      </c>
      <c r="W60" s="54">
        <v>0.81379999999999997</v>
      </c>
      <c r="X60" s="58">
        <v>0.80404999999999993</v>
      </c>
      <c r="Y60" s="52">
        <f>Y64</f>
        <v>0</v>
      </c>
    </row>
    <row r="61" spans="5:25" x14ac:dyDescent="0.25">
      <c r="E61" s="59" t="s">
        <v>4</v>
      </c>
      <c r="F61" s="54">
        <v>1</v>
      </c>
      <c r="G61" s="54">
        <v>1</v>
      </c>
      <c r="H61" s="58">
        <v>1</v>
      </c>
      <c r="I61" s="52">
        <f>I64</f>
        <v>0</v>
      </c>
      <c r="U61" s="59" t="s">
        <v>4</v>
      </c>
      <c r="V61" s="54">
        <v>1</v>
      </c>
      <c r="W61" s="54">
        <v>1</v>
      </c>
      <c r="X61" s="58">
        <v>1</v>
      </c>
      <c r="Y61" s="52">
        <f>Y64</f>
        <v>0</v>
      </c>
    </row>
    <row r="62" spans="5:25" x14ac:dyDescent="0.25">
      <c r="E62" s="60" t="s">
        <v>23</v>
      </c>
      <c r="F62" s="54">
        <v>0.9677</v>
      </c>
      <c r="G62" s="54">
        <v>1.0127999999999999</v>
      </c>
      <c r="H62" s="58">
        <v>0.98669999999999991</v>
      </c>
      <c r="I62" s="52">
        <f>I64</f>
        <v>0</v>
      </c>
      <c r="U62" s="60" t="s">
        <v>23</v>
      </c>
      <c r="V62" s="54">
        <v>1.1521999999999999</v>
      </c>
      <c r="W62" s="54">
        <v>1.1649</v>
      </c>
      <c r="X62" s="58">
        <v>1.15855</v>
      </c>
      <c r="Y62" s="52">
        <f>Y64</f>
        <v>0</v>
      </c>
    </row>
    <row r="63" spans="5:25" x14ac:dyDescent="0.25">
      <c r="E63" s="61" t="s">
        <v>24</v>
      </c>
      <c r="F63" s="54">
        <v>0.96250000000000002</v>
      </c>
      <c r="G63" s="54">
        <v>1.0196000000000001</v>
      </c>
      <c r="H63" s="58">
        <v>0.99120000000000008</v>
      </c>
      <c r="I63" s="52">
        <f>I64</f>
        <v>0</v>
      </c>
      <c r="U63" s="61" t="s">
        <v>24</v>
      </c>
      <c r="V63" s="54">
        <v>1.0687</v>
      </c>
      <c r="W63" s="54">
        <v>1.0689</v>
      </c>
      <c r="X63" s="58">
        <v>1.0688</v>
      </c>
      <c r="Y63" s="52">
        <f>Y64</f>
        <v>0</v>
      </c>
    </row>
    <row r="64" spans="5:25" x14ac:dyDescent="0.25">
      <c r="E64" t="s">
        <v>49</v>
      </c>
      <c r="F64" s="54">
        <v>4.1000000000000002E-2</v>
      </c>
      <c r="G64" s="54">
        <v>7.0000000000000007E-2</v>
      </c>
      <c r="H64" t="str">
        <f>IF(AND(C11&gt;=F64,C11&lt;=G64),"подходит","не подходит")</f>
        <v>не подходит</v>
      </c>
      <c r="I64" s="52">
        <f>IF(H64="подходит",1,0)</f>
        <v>0</v>
      </c>
      <c r="U64" t="s">
        <v>49</v>
      </c>
      <c r="V64" s="54">
        <v>0.3</v>
      </c>
      <c r="W64" s="54">
        <v>0.4</v>
      </c>
      <c r="X64" t="str">
        <f>IF(AND(C11&gt;=V64,C11&lt;=W64),"подходит","не подходит")</f>
        <v>не подходит</v>
      </c>
      <c r="Y64" s="52">
        <f>IF(X64="подходит",1,0)</f>
        <v>0</v>
      </c>
    </row>
    <row r="65" spans="5:105" x14ac:dyDescent="0.25">
      <c r="I65" s="52">
        <f>I64</f>
        <v>0</v>
      </c>
      <c r="Y65" s="52">
        <f>Y64</f>
        <v>0</v>
      </c>
    </row>
    <row r="66" spans="5:105" x14ac:dyDescent="0.25">
      <c r="E66" s="93" t="s">
        <v>67</v>
      </c>
      <c r="F66" s="93"/>
      <c r="G66" s="93"/>
      <c r="H66" s="93"/>
      <c r="I66" s="52">
        <f>I73</f>
        <v>1</v>
      </c>
      <c r="U66" s="90" t="s">
        <v>68</v>
      </c>
      <c r="V66" s="90"/>
      <c r="W66" s="90"/>
      <c r="X66" s="90"/>
      <c r="Y66" s="52">
        <f>Y73</f>
        <v>1</v>
      </c>
      <c r="AK66" s="90" t="s">
        <v>69</v>
      </c>
      <c r="AL66" s="90"/>
      <c r="AM66" s="90"/>
      <c r="AN66" s="90"/>
      <c r="AO66" s="52">
        <f>AO73</f>
        <v>1</v>
      </c>
      <c r="BA66" s="90" t="s">
        <v>70</v>
      </c>
      <c r="BB66" s="90"/>
      <c r="BC66" s="90"/>
      <c r="BD66" s="90"/>
      <c r="BE66" s="52">
        <f>BE73</f>
        <v>1</v>
      </c>
      <c r="BQ66" s="90" t="s">
        <v>71</v>
      </c>
      <c r="BR66" s="90"/>
      <c r="BS66" s="90"/>
      <c r="BT66" s="90"/>
      <c r="BU66" s="52">
        <f>BU73</f>
        <v>1</v>
      </c>
      <c r="CG66" s="90" t="s">
        <v>72</v>
      </c>
      <c r="CH66" s="90"/>
      <c r="CI66" s="90"/>
      <c r="CJ66" s="90"/>
      <c r="CK66" s="52">
        <f>CK73</f>
        <v>1</v>
      </c>
      <c r="CW66" s="90" t="s">
        <v>73</v>
      </c>
      <c r="CX66" s="90"/>
      <c r="CY66" s="90"/>
      <c r="CZ66" s="90"/>
      <c r="DA66" s="52">
        <f>DA73</f>
        <v>1</v>
      </c>
    </row>
    <row r="67" spans="5:105" x14ac:dyDescent="0.25">
      <c r="E67" s="54" t="s">
        <v>46</v>
      </c>
      <c r="F67" s="54" t="s">
        <v>47</v>
      </c>
      <c r="G67" s="54" t="s">
        <v>48</v>
      </c>
      <c r="I67" s="52">
        <f>I73</f>
        <v>1</v>
      </c>
      <c r="U67" s="54" t="s">
        <v>46</v>
      </c>
      <c r="V67" s="54" t="s">
        <v>47</v>
      </c>
      <c r="W67" s="54" t="s">
        <v>48</v>
      </c>
      <c r="Y67" s="52">
        <f>Y73</f>
        <v>1</v>
      </c>
      <c r="AK67" s="54" t="s">
        <v>46</v>
      </c>
      <c r="AL67" s="54" t="s">
        <v>47</v>
      </c>
      <c r="AM67" s="54" t="s">
        <v>48</v>
      </c>
      <c r="AO67" s="52">
        <f>AO73</f>
        <v>1</v>
      </c>
      <c r="BA67" s="54" t="s">
        <v>46</v>
      </c>
      <c r="BB67" s="54" t="s">
        <v>47</v>
      </c>
      <c r="BC67" s="54" t="s">
        <v>48</v>
      </c>
      <c r="BE67" s="52">
        <f>BE73</f>
        <v>1</v>
      </c>
      <c r="BQ67" s="54" t="s">
        <v>46</v>
      </c>
      <c r="BR67" s="54" t="s">
        <v>47</v>
      </c>
      <c r="BS67" s="54" t="s">
        <v>48</v>
      </c>
      <c r="BU67" s="52">
        <f>BU73</f>
        <v>1</v>
      </c>
      <c r="CG67" s="54" t="s">
        <v>46</v>
      </c>
      <c r="CH67" s="54" t="s">
        <v>47</v>
      </c>
      <c r="CI67" s="54" t="s">
        <v>48</v>
      </c>
      <c r="CK67" s="52">
        <f>CK73</f>
        <v>1</v>
      </c>
      <c r="CW67" s="54" t="s">
        <v>46</v>
      </c>
      <c r="CX67" s="54" t="s">
        <v>47</v>
      </c>
      <c r="CY67" s="54" t="s">
        <v>48</v>
      </c>
      <c r="DA67" s="52">
        <f>DA73</f>
        <v>1</v>
      </c>
    </row>
    <row r="68" spans="5:105" x14ac:dyDescent="0.25">
      <c r="E68" s="57" t="s">
        <v>2</v>
      </c>
      <c r="F68" s="54"/>
      <c r="G68" s="54"/>
      <c r="I68" s="52">
        <f>I73</f>
        <v>1</v>
      </c>
      <c r="U68" s="57" t="s">
        <v>2</v>
      </c>
      <c r="V68" s="54"/>
      <c r="W68" s="54"/>
      <c r="Y68" s="52">
        <f>Y73</f>
        <v>1</v>
      </c>
      <c r="AK68" s="57" t="s">
        <v>2</v>
      </c>
      <c r="AL68" s="54"/>
      <c r="AM68" s="54"/>
      <c r="AO68" s="52">
        <f>AO73</f>
        <v>1</v>
      </c>
      <c r="BA68" s="57" t="s">
        <v>2</v>
      </c>
      <c r="BB68" s="54"/>
      <c r="BC68" s="54"/>
      <c r="BE68" s="52">
        <f>BE73</f>
        <v>1</v>
      </c>
      <c r="BQ68" s="57" t="s">
        <v>2</v>
      </c>
      <c r="BR68" s="54"/>
      <c r="BS68" s="54"/>
      <c r="BU68" s="52">
        <f>BU73</f>
        <v>1</v>
      </c>
      <c r="CG68" s="57" t="s">
        <v>2</v>
      </c>
      <c r="CH68" s="54"/>
      <c r="CI68" s="54"/>
      <c r="CK68" s="52">
        <f>CK73</f>
        <v>1</v>
      </c>
      <c r="CW68" s="57" t="s">
        <v>2</v>
      </c>
      <c r="CX68" s="54"/>
      <c r="CY68" s="54"/>
      <c r="DA68" s="52">
        <f>DA73</f>
        <v>1</v>
      </c>
    </row>
    <row r="69" spans="5:105" x14ac:dyDescent="0.25">
      <c r="E69" s="58" t="s">
        <v>3</v>
      </c>
      <c r="F69" s="54">
        <v>0.8327</v>
      </c>
      <c r="G69" s="54">
        <v>1.0389999999999999</v>
      </c>
      <c r="H69">
        <v>0.92669565217391303</v>
      </c>
      <c r="I69" s="52">
        <f>I73</f>
        <v>1</v>
      </c>
      <c r="U69" s="58" t="s">
        <v>3</v>
      </c>
      <c r="V69" s="54">
        <v>0.76700000000000002</v>
      </c>
      <c r="W69" s="54">
        <v>0.89929999999999999</v>
      </c>
      <c r="X69">
        <v>0.82443625000000031</v>
      </c>
      <c r="Y69" s="52">
        <f>Y73</f>
        <v>1</v>
      </c>
      <c r="AK69" s="58" t="s">
        <v>3</v>
      </c>
      <c r="AL69" s="54">
        <v>0.68049999999999999</v>
      </c>
      <c r="AM69" s="54">
        <v>0.78939999999999999</v>
      </c>
      <c r="AN69">
        <v>0.74913000000000007</v>
      </c>
      <c r="AO69" s="52">
        <f>AO73</f>
        <v>1</v>
      </c>
      <c r="BA69" s="58" t="s">
        <v>3</v>
      </c>
      <c r="BB69" s="54">
        <v>0.85440000000000005</v>
      </c>
      <c r="BC69" s="54">
        <v>0.89810000000000001</v>
      </c>
      <c r="BD69">
        <v>0.87531250000000005</v>
      </c>
      <c r="BE69" s="52">
        <f>BE73</f>
        <v>1</v>
      </c>
      <c r="BQ69" s="58" t="s">
        <v>3</v>
      </c>
      <c r="BR69" s="54">
        <v>0.74919999999999998</v>
      </c>
      <c r="BS69" s="54">
        <v>0.83069999999999999</v>
      </c>
      <c r="BT69">
        <v>0.79256521739130437</v>
      </c>
      <c r="BU69" s="52">
        <f>BU73</f>
        <v>1</v>
      </c>
      <c r="CG69" s="58" t="s">
        <v>3</v>
      </c>
      <c r="CH69" s="54">
        <v>0.80330000000000001</v>
      </c>
      <c r="CI69" s="54">
        <v>0.94799999999999995</v>
      </c>
      <c r="CJ69">
        <v>0.86001764705882344</v>
      </c>
      <c r="CK69" s="52">
        <f>CK73</f>
        <v>1</v>
      </c>
      <c r="CW69" s="58" t="s">
        <v>3</v>
      </c>
      <c r="CX69" s="54">
        <v>0.71309999999999996</v>
      </c>
      <c r="CY69" s="54">
        <v>0.76670000000000005</v>
      </c>
      <c r="CZ69">
        <v>0.75064999999999993</v>
      </c>
      <c r="DA69" s="52">
        <f>DA73</f>
        <v>1</v>
      </c>
    </row>
    <row r="70" spans="5:105" x14ac:dyDescent="0.25">
      <c r="E70" s="59" t="s">
        <v>4</v>
      </c>
      <c r="F70" s="54">
        <v>1</v>
      </c>
      <c r="G70" s="54">
        <v>1</v>
      </c>
      <c r="H70">
        <v>1</v>
      </c>
      <c r="I70" s="52">
        <f>I73</f>
        <v>1</v>
      </c>
      <c r="U70" s="59" t="s">
        <v>4</v>
      </c>
      <c r="V70" s="54">
        <v>1</v>
      </c>
      <c r="W70" s="54">
        <v>1</v>
      </c>
      <c r="X70">
        <v>1</v>
      </c>
      <c r="Y70" s="52">
        <f>Y73</f>
        <v>1</v>
      </c>
      <c r="AK70" s="59" t="s">
        <v>4</v>
      </c>
      <c r="AL70" s="54">
        <v>1</v>
      </c>
      <c r="AM70" s="54">
        <v>1</v>
      </c>
      <c r="AN70">
        <v>1</v>
      </c>
      <c r="AO70" s="52">
        <f>AO73</f>
        <v>1</v>
      </c>
      <c r="BA70" s="59" t="s">
        <v>4</v>
      </c>
      <c r="BB70" s="54">
        <v>1</v>
      </c>
      <c r="BC70" s="54">
        <v>1</v>
      </c>
      <c r="BD70">
        <v>1</v>
      </c>
      <c r="BE70" s="52">
        <f>BE73</f>
        <v>1</v>
      </c>
      <c r="BQ70" s="59" t="s">
        <v>4</v>
      </c>
      <c r="BR70" s="54">
        <v>1</v>
      </c>
      <c r="BS70" s="54">
        <v>1</v>
      </c>
      <c r="BT70">
        <v>1</v>
      </c>
      <c r="BU70" s="52">
        <f>BU73</f>
        <v>1</v>
      </c>
      <c r="CG70" s="59" t="s">
        <v>4</v>
      </c>
      <c r="CH70" s="54">
        <v>1</v>
      </c>
      <c r="CI70" s="54">
        <v>1</v>
      </c>
      <c r="CJ70">
        <v>1</v>
      </c>
      <c r="CK70" s="52">
        <f>CK73</f>
        <v>1</v>
      </c>
      <c r="CW70" s="59" t="s">
        <v>4</v>
      </c>
      <c r="CX70" s="54">
        <v>1</v>
      </c>
      <c r="CY70" s="54">
        <v>1</v>
      </c>
      <c r="CZ70">
        <v>1</v>
      </c>
      <c r="DA70" s="52">
        <f>DA73</f>
        <v>1</v>
      </c>
    </row>
    <row r="71" spans="5:105" x14ac:dyDescent="0.25">
      <c r="E71" s="60" t="s">
        <v>23</v>
      </c>
      <c r="F71" s="54">
        <v>0.99360000000000004</v>
      </c>
      <c r="G71" s="54">
        <v>1.0837000000000001</v>
      </c>
      <c r="H71">
        <v>1.0455956521739134</v>
      </c>
      <c r="I71" s="52">
        <f>I73</f>
        <v>1</v>
      </c>
      <c r="U71" s="60" t="s">
        <v>23</v>
      </c>
      <c r="V71" s="54">
        <v>1.0923</v>
      </c>
      <c r="W71" s="54">
        <v>1.1655</v>
      </c>
      <c r="X71">
        <v>1.1245512499999999</v>
      </c>
      <c r="Y71" s="52">
        <f>Y73</f>
        <v>1</v>
      </c>
      <c r="AK71" s="60" t="s">
        <v>23</v>
      </c>
      <c r="AL71" s="54">
        <v>1.1700999999999999</v>
      </c>
      <c r="AM71" s="54">
        <v>1.2079</v>
      </c>
      <c r="AN71">
        <v>1.1914499999999999</v>
      </c>
      <c r="AO71" s="52">
        <f>AO73</f>
        <v>1</v>
      </c>
      <c r="BA71" s="60" t="s">
        <v>23</v>
      </c>
      <c r="BB71" s="54">
        <v>1.0711999999999999</v>
      </c>
      <c r="BC71" s="54">
        <v>1.0987</v>
      </c>
      <c r="BD71">
        <v>1.0844499999999999</v>
      </c>
      <c r="BE71" s="52">
        <f>BE73</f>
        <v>1</v>
      </c>
      <c r="BQ71" s="60" t="s">
        <v>23</v>
      </c>
      <c r="BR71" s="54">
        <v>1.1313</v>
      </c>
      <c r="BS71" s="54">
        <v>1.1921999999999999</v>
      </c>
      <c r="BT71">
        <v>1.1596608695652175</v>
      </c>
      <c r="BU71" s="52">
        <f>BU73</f>
        <v>1</v>
      </c>
      <c r="CG71" s="60" t="s">
        <v>23</v>
      </c>
      <c r="CH71" s="54">
        <v>1.0573999999999999</v>
      </c>
      <c r="CI71" s="54">
        <v>1.1174999999999999</v>
      </c>
      <c r="CJ71">
        <v>1.0853941176470587</v>
      </c>
      <c r="CK71" s="52">
        <f>CK73</f>
        <v>1</v>
      </c>
      <c r="CW71" s="60" t="s">
        <v>23</v>
      </c>
      <c r="CX71" s="54">
        <v>1.1373</v>
      </c>
      <c r="CY71" s="54">
        <v>1.1987000000000001</v>
      </c>
      <c r="CZ71">
        <v>1.178925</v>
      </c>
      <c r="DA71" s="52">
        <f>DA73</f>
        <v>1</v>
      </c>
    </row>
    <row r="72" spans="5:105" x14ac:dyDescent="0.25">
      <c r="E72" s="61" t="s">
        <v>24</v>
      </c>
      <c r="F72" s="54">
        <v>1.0333000000000001</v>
      </c>
      <c r="G72" s="54">
        <v>1.1311</v>
      </c>
      <c r="H72">
        <v>1.0794913043478258</v>
      </c>
      <c r="I72" s="52">
        <f>I73</f>
        <v>1</v>
      </c>
      <c r="U72" s="61" t="s">
        <v>24</v>
      </c>
      <c r="V72" s="54">
        <v>1.0837000000000001</v>
      </c>
      <c r="W72" s="54">
        <v>1.1893</v>
      </c>
      <c r="X72">
        <v>1.1357600000000001</v>
      </c>
      <c r="Y72" s="52">
        <f>Y73</f>
        <v>1</v>
      </c>
      <c r="AK72" s="61" t="s">
        <v>24</v>
      </c>
      <c r="AL72" s="54">
        <v>1.1552</v>
      </c>
      <c r="AM72" s="54">
        <v>1.2473000000000001</v>
      </c>
      <c r="AN72">
        <v>1.2066699999999999</v>
      </c>
      <c r="AO72" s="52">
        <f>AO73</f>
        <v>1</v>
      </c>
      <c r="BA72" s="61" t="s">
        <v>24</v>
      </c>
      <c r="BB72" s="54">
        <v>1.0607</v>
      </c>
      <c r="BC72" s="54">
        <v>1.0905</v>
      </c>
      <c r="BD72">
        <v>1.0816874999999999</v>
      </c>
      <c r="BE72" s="52">
        <f>BE73</f>
        <v>1</v>
      </c>
      <c r="BQ72" s="61" t="s">
        <v>24</v>
      </c>
      <c r="BR72" s="54">
        <v>1.1657999999999999</v>
      </c>
      <c r="BS72" s="54">
        <v>1.2470000000000001</v>
      </c>
      <c r="BT72">
        <v>1.2013565217391307</v>
      </c>
      <c r="BU72" s="52">
        <f>BU73</f>
        <v>1</v>
      </c>
      <c r="CG72" s="61" t="s">
        <v>24</v>
      </c>
      <c r="CH72" s="54">
        <v>1.01</v>
      </c>
      <c r="CI72" s="54">
        <v>1.0903</v>
      </c>
      <c r="CJ72">
        <v>1.0606235294117647</v>
      </c>
      <c r="CK72" s="52">
        <f>CK73</f>
        <v>1</v>
      </c>
      <c r="CW72" s="61" t="s">
        <v>24</v>
      </c>
      <c r="CX72" s="54">
        <v>1.1040000000000001</v>
      </c>
      <c r="CY72" s="54">
        <v>1.1641999999999999</v>
      </c>
      <c r="CZ72">
        <v>1.1330500000000001</v>
      </c>
      <c r="DA72" s="52">
        <f>DA73</f>
        <v>1</v>
      </c>
    </row>
    <row r="73" spans="5:105" x14ac:dyDescent="0.25">
      <c r="E73" t="s">
        <v>49</v>
      </c>
      <c r="F73" s="54">
        <v>7.1999999999999995E-2</v>
      </c>
      <c r="G73" s="54">
        <v>0.20300000000000001</v>
      </c>
      <c r="H73" t="str">
        <f>IF(AND(C11&gt;=F73,C11&lt;=G73),"подходит","не подходит")</f>
        <v>подходит</v>
      </c>
      <c r="I73" s="52">
        <f>IF(H73="подходит",1,0)</f>
        <v>1</v>
      </c>
      <c r="U73" t="s">
        <v>49</v>
      </c>
      <c r="V73" s="54">
        <v>0.1</v>
      </c>
      <c r="W73" s="54">
        <v>0.3</v>
      </c>
      <c r="X73" t="str">
        <f>IF(AND(C11&gt;=V73,C11&lt;=W73),"подходит","не подходит")</f>
        <v>подходит</v>
      </c>
      <c r="Y73" s="52">
        <f>IF(X73="подходит",1,0)</f>
        <v>1</v>
      </c>
      <c r="AK73" t="s">
        <v>49</v>
      </c>
      <c r="AL73" s="54">
        <v>0.1</v>
      </c>
      <c r="AM73" s="54">
        <v>0.3</v>
      </c>
      <c r="AN73" t="str">
        <f>IF(AND(C11&gt;=AL73,C11&lt;=AM73),"подходит","не подходит")</f>
        <v>подходит</v>
      </c>
      <c r="AO73" s="52">
        <f>IF(AN73="подходит",1,0)</f>
        <v>1</v>
      </c>
      <c r="BA73" t="s">
        <v>49</v>
      </c>
      <c r="BB73" s="54">
        <v>0.1</v>
      </c>
      <c r="BC73" s="54">
        <v>0.3</v>
      </c>
      <c r="BD73" t="str">
        <f>IF(AND(C11&gt;=BB73,C11&lt;=BC73),"подходит","не подходит")</f>
        <v>подходит</v>
      </c>
      <c r="BE73" s="52">
        <f>IF(BD73="подходит",1,0)</f>
        <v>1</v>
      </c>
      <c r="BQ73" t="s">
        <v>49</v>
      </c>
      <c r="BR73" s="54">
        <v>0.1</v>
      </c>
      <c r="BS73" s="54">
        <v>0.3</v>
      </c>
      <c r="BT73" t="str">
        <f>IF(AND(C11&gt;=BR73,C11&lt;=BS73),"подходит","не подходит")</f>
        <v>подходит</v>
      </c>
      <c r="BU73" s="52">
        <f>IF(BT73="подходит",1,0)</f>
        <v>1</v>
      </c>
      <c r="CG73" t="s">
        <v>49</v>
      </c>
      <c r="CH73" s="54">
        <v>0.1</v>
      </c>
      <c r="CI73" s="54">
        <v>0.3</v>
      </c>
      <c r="CJ73" t="str">
        <f>IF(AND(C11&gt;=CH73,C11&lt;=CI73),"подходит","не подходит")</f>
        <v>подходит</v>
      </c>
      <c r="CK73" s="52">
        <f>IF(CJ73="подходит",1,0)</f>
        <v>1</v>
      </c>
      <c r="CW73" t="s">
        <v>49</v>
      </c>
      <c r="CX73" s="54">
        <v>0.1</v>
      </c>
      <c r="CY73" s="54">
        <v>0.3</v>
      </c>
      <c r="CZ73" t="str">
        <f>IF(AND(C11&gt;=CX73,C11&lt;=CY73),"подходит","не подходит")</f>
        <v>подходит</v>
      </c>
      <c r="DA73" s="52">
        <f>IF(CZ73="подходит",1,0)</f>
        <v>1</v>
      </c>
    </row>
    <row r="74" spans="5:105" x14ac:dyDescent="0.25">
      <c r="I74" s="52">
        <f>I73</f>
        <v>1</v>
      </c>
      <c r="Y74" s="52">
        <f>Y73</f>
        <v>1</v>
      </c>
      <c r="AO74" s="52">
        <f>AO73</f>
        <v>1</v>
      </c>
      <c r="BE74" s="52">
        <f>BE73</f>
        <v>1</v>
      </c>
      <c r="BU74" s="52">
        <f>BU73</f>
        <v>1</v>
      </c>
      <c r="CK74" s="52">
        <f>CK73</f>
        <v>1</v>
      </c>
      <c r="DA74" s="52">
        <f>DA73</f>
        <v>1</v>
      </c>
    </row>
    <row r="75" spans="5:105" x14ac:dyDescent="0.25">
      <c r="E75" s="90" t="s">
        <v>74</v>
      </c>
      <c r="F75" s="90"/>
      <c r="G75" s="90"/>
      <c r="H75" s="90"/>
      <c r="I75" s="52">
        <f>I82</f>
        <v>0</v>
      </c>
      <c r="U75" s="90" t="s">
        <v>75</v>
      </c>
      <c r="V75" s="90"/>
      <c r="W75" s="90"/>
      <c r="X75" s="90"/>
      <c r="Y75" s="52">
        <f>Y82</f>
        <v>0</v>
      </c>
    </row>
    <row r="76" spans="5:105" x14ac:dyDescent="0.25">
      <c r="E76" s="54" t="s">
        <v>46</v>
      </c>
      <c r="F76" s="54" t="s">
        <v>47</v>
      </c>
      <c r="G76" s="54" t="s">
        <v>48</v>
      </c>
      <c r="I76" s="52">
        <f>I82</f>
        <v>0</v>
      </c>
      <c r="U76" s="54" t="s">
        <v>46</v>
      </c>
      <c r="V76" s="54" t="s">
        <v>47</v>
      </c>
      <c r="W76" s="54" t="s">
        <v>48</v>
      </c>
      <c r="Y76" s="52">
        <f>Y82</f>
        <v>0</v>
      </c>
    </row>
    <row r="77" spans="5:105" x14ac:dyDescent="0.25">
      <c r="E77" s="57" t="s">
        <v>2</v>
      </c>
      <c r="F77" s="54"/>
      <c r="G77" s="54"/>
      <c r="H77" s="57"/>
      <c r="I77" s="52">
        <f>I82</f>
        <v>0</v>
      </c>
      <c r="U77" s="57" t="s">
        <v>2</v>
      </c>
      <c r="V77" s="54"/>
      <c r="W77" s="54"/>
      <c r="X77" s="57"/>
      <c r="Y77" s="52">
        <f>Y82</f>
        <v>0</v>
      </c>
    </row>
    <row r="78" spans="5:105" x14ac:dyDescent="0.25">
      <c r="E78" s="58" t="s">
        <v>3</v>
      </c>
      <c r="F78" s="54">
        <v>0.89149999999999996</v>
      </c>
      <c r="G78" s="54">
        <v>0.97050000000000003</v>
      </c>
      <c r="H78" s="58">
        <v>0.94078181818181827</v>
      </c>
      <c r="I78" s="52">
        <f>I82</f>
        <v>0</v>
      </c>
      <c r="U78" s="58" t="s">
        <v>3</v>
      </c>
      <c r="V78" s="54">
        <v>0.85360000000000003</v>
      </c>
      <c r="W78" s="54">
        <v>0.9294</v>
      </c>
      <c r="X78" s="58">
        <v>0.8901</v>
      </c>
      <c r="Y78" s="52">
        <f>Y82</f>
        <v>0</v>
      </c>
    </row>
    <row r="79" spans="5:105" x14ac:dyDescent="0.25">
      <c r="E79" s="59" t="s">
        <v>4</v>
      </c>
      <c r="F79" s="54">
        <v>1</v>
      </c>
      <c r="G79" s="54">
        <v>1</v>
      </c>
      <c r="H79" s="58">
        <v>1</v>
      </c>
      <c r="I79" s="52">
        <f>I82</f>
        <v>0</v>
      </c>
      <c r="U79" s="59" t="s">
        <v>4</v>
      </c>
      <c r="V79" s="54">
        <v>1</v>
      </c>
      <c r="W79" s="54">
        <v>1</v>
      </c>
      <c r="X79" s="58">
        <v>1</v>
      </c>
      <c r="Y79" s="52">
        <f>Y82</f>
        <v>0</v>
      </c>
    </row>
    <row r="80" spans="5:105" x14ac:dyDescent="0.25">
      <c r="E80" s="60" t="s">
        <v>23</v>
      </c>
      <c r="F80" s="54">
        <v>1.0086999999999999</v>
      </c>
      <c r="G80" s="54">
        <v>1.0829</v>
      </c>
      <c r="H80" s="58">
        <v>1.0348272727272727</v>
      </c>
      <c r="I80" s="52">
        <f>I82</f>
        <v>0</v>
      </c>
      <c r="U80" s="60" t="s">
        <v>23</v>
      </c>
      <c r="V80" s="54">
        <v>1.0693999999999999</v>
      </c>
      <c r="W80" s="54">
        <v>1.0901000000000001</v>
      </c>
      <c r="X80" s="58">
        <v>1.0821666666666667</v>
      </c>
      <c r="Y80" s="52">
        <f>Y82</f>
        <v>0</v>
      </c>
    </row>
    <row r="81" spans="5:73" x14ac:dyDescent="0.25">
      <c r="E81" s="61" t="s">
        <v>24</v>
      </c>
      <c r="F81" s="54">
        <v>1.0229999999999999</v>
      </c>
      <c r="G81" s="54">
        <v>1.0985</v>
      </c>
      <c r="H81" s="58">
        <v>1.055509090909091</v>
      </c>
      <c r="I81" s="52">
        <f>I82</f>
        <v>0</v>
      </c>
      <c r="U81" s="61" t="s">
        <v>24</v>
      </c>
      <c r="V81" s="54">
        <v>1.1524000000000001</v>
      </c>
      <c r="W81" s="54">
        <v>1.1806000000000001</v>
      </c>
      <c r="X81" s="58">
        <v>1.1673000000000002</v>
      </c>
      <c r="Y81" s="52">
        <f>Y82</f>
        <v>0</v>
      </c>
    </row>
    <row r="82" spans="5:73" x14ac:dyDescent="0.25">
      <c r="E82" t="s">
        <v>49</v>
      </c>
      <c r="F82" s="54">
        <v>2.4E-2</v>
      </c>
      <c r="G82" s="54">
        <v>4.9000000000000002E-2</v>
      </c>
      <c r="H82" t="str">
        <f>IF(AND(C11&gt;=F82,C11&lt;=G82),"подходит","не подходит")</f>
        <v>не подходит</v>
      </c>
      <c r="I82" s="52">
        <f>IF(H82="подходит",1,0)</f>
        <v>0</v>
      </c>
      <c r="U82" t="s">
        <v>49</v>
      </c>
      <c r="V82" s="54">
        <v>0.06</v>
      </c>
      <c r="W82" s="54">
        <v>0.1</v>
      </c>
      <c r="X82" t="str">
        <f>IF(AND(C11&gt;=V82,C11&lt;=W82),"подходит","не подходит")</f>
        <v>не подходит</v>
      </c>
      <c r="Y82" s="52">
        <f>IF(X82="подходит",1,0)</f>
        <v>0</v>
      </c>
    </row>
    <row r="83" spans="5:73" x14ac:dyDescent="0.25">
      <c r="I83" s="52">
        <f>I82</f>
        <v>0</v>
      </c>
      <c r="Y83" s="52">
        <f>Y82</f>
        <v>0</v>
      </c>
    </row>
    <row r="84" spans="5:73" x14ac:dyDescent="0.25">
      <c r="E84" s="90" t="s">
        <v>68</v>
      </c>
      <c r="F84" s="90"/>
      <c r="G84" s="90"/>
      <c r="H84" s="90"/>
      <c r="I84" s="52">
        <f>I91</f>
        <v>1</v>
      </c>
      <c r="U84" s="90" t="s">
        <v>76</v>
      </c>
      <c r="V84" s="90"/>
      <c r="W84" s="90"/>
      <c r="X84" s="90"/>
      <c r="Y84" s="52">
        <f>Y91</f>
        <v>0</v>
      </c>
    </row>
    <row r="85" spans="5:73" x14ac:dyDescent="0.25">
      <c r="E85" s="54" t="s">
        <v>46</v>
      </c>
      <c r="F85" s="54" t="s">
        <v>47</v>
      </c>
      <c r="G85" s="54" t="s">
        <v>48</v>
      </c>
      <c r="I85" s="52">
        <f>I91</f>
        <v>1</v>
      </c>
      <c r="U85" s="54" t="s">
        <v>46</v>
      </c>
      <c r="V85" s="54" t="s">
        <v>47</v>
      </c>
      <c r="W85" s="54" t="s">
        <v>48</v>
      </c>
      <c r="Y85" s="52">
        <f>Y91</f>
        <v>0</v>
      </c>
    </row>
    <row r="86" spans="5:73" x14ac:dyDescent="0.25">
      <c r="E86" s="57" t="s">
        <v>2</v>
      </c>
      <c r="F86" s="54"/>
      <c r="G86" s="54"/>
      <c r="H86" s="57"/>
      <c r="I86" s="52">
        <f>I91</f>
        <v>1</v>
      </c>
      <c r="U86" s="57" t="s">
        <v>2</v>
      </c>
      <c r="V86" s="54"/>
      <c r="W86" s="54"/>
      <c r="X86" s="57"/>
      <c r="Y86" s="52">
        <f>Y91</f>
        <v>0</v>
      </c>
    </row>
    <row r="87" spans="5:73" x14ac:dyDescent="0.25">
      <c r="E87" s="58" t="s">
        <v>3</v>
      </c>
      <c r="F87" s="54">
        <v>0.71309999999999996</v>
      </c>
      <c r="G87" s="54">
        <v>0.94799999999999995</v>
      </c>
      <c r="H87" s="58">
        <v>0.83066416666666654</v>
      </c>
      <c r="I87" s="52">
        <f>I91</f>
        <v>1</v>
      </c>
      <c r="U87" s="58" t="s">
        <v>3</v>
      </c>
      <c r="V87" s="54">
        <v>0.6653</v>
      </c>
      <c r="W87" s="54">
        <v>0.89290000000000003</v>
      </c>
      <c r="X87" s="58">
        <v>0.79490000000000005</v>
      </c>
      <c r="Y87" s="52">
        <f>Y91</f>
        <v>0</v>
      </c>
    </row>
    <row r="88" spans="5:73" x14ac:dyDescent="0.25">
      <c r="E88" s="59" t="s">
        <v>4</v>
      </c>
      <c r="F88" s="54">
        <v>1</v>
      </c>
      <c r="G88" s="54">
        <v>1</v>
      </c>
      <c r="H88" s="58">
        <v>1</v>
      </c>
      <c r="I88" s="52">
        <f>I91</f>
        <v>1</v>
      </c>
      <c r="U88" s="59" t="s">
        <v>4</v>
      </c>
      <c r="V88" s="54">
        <v>1</v>
      </c>
      <c r="W88" s="54">
        <v>1</v>
      </c>
      <c r="X88" s="58">
        <v>1</v>
      </c>
      <c r="Y88" s="52">
        <f>Y91</f>
        <v>0</v>
      </c>
    </row>
    <row r="89" spans="5:73" x14ac:dyDescent="0.25">
      <c r="E89" s="60" t="s">
        <v>23</v>
      </c>
      <c r="F89" s="54">
        <v>1.0573999999999999</v>
      </c>
      <c r="G89" s="54">
        <v>1.1987000000000001</v>
      </c>
      <c r="H89" s="58">
        <v>1.1216416666666669</v>
      </c>
      <c r="I89" s="52">
        <f>I91</f>
        <v>1</v>
      </c>
      <c r="U89" s="60" t="s">
        <v>23</v>
      </c>
      <c r="V89" s="54">
        <v>1.0526</v>
      </c>
      <c r="W89" s="54">
        <v>1.2094</v>
      </c>
      <c r="X89" s="58">
        <v>1.1378666666666668</v>
      </c>
      <c r="Y89" s="52">
        <f>Y91</f>
        <v>0</v>
      </c>
    </row>
    <row r="90" spans="5:73" x14ac:dyDescent="0.25">
      <c r="E90" s="61" t="s">
        <v>24</v>
      </c>
      <c r="F90" s="54">
        <v>1.01</v>
      </c>
      <c r="G90" s="54">
        <v>1.2470000000000001</v>
      </c>
      <c r="H90" s="58">
        <v>1.1366900000000004</v>
      </c>
      <c r="I90" s="52">
        <f>I91</f>
        <v>1</v>
      </c>
      <c r="U90" s="61" t="s">
        <v>24</v>
      </c>
      <c r="V90" s="54">
        <v>0.98429999999999995</v>
      </c>
      <c r="W90" s="54">
        <v>1.1091</v>
      </c>
      <c r="X90" s="58">
        <v>1.0347666666666666</v>
      </c>
      <c r="Y90" s="52">
        <f>Y91</f>
        <v>0</v>
      </c>
    </row>
    <row r="91" spans="5:73" x14ac:dyDescent="0.25">
      <c r="E91" t="s">
        <v>49</v>
      </c>
      <c r="F91" s="54">
        <v>8.1000000000000003E-2</v>
      </c>
      <c r="G91" s="54">
        <v>0.24399999999999999</v>
      </c>
      <c r="H91" t="str">
        <f>IF(AND(C11&gt;=F91,C11&lt;=G91),"подходит","не подходит")</f>
        <v>подходит</v>
      </c>
      <c r="I91" s="52">
        <f>IF(H91="подходит",1,0)</f>
        <v>1</v>
      </c>
      <c r="U91" t="s">
        <v>49</v>
      </c>
      <c r="V91" s="54">
        <v>0.23</v>
      </c>
      <c r="W91" s="54">
        <v>0.4</v>
      </c>
      <c r="X91" t="str">
        <f>IF(AND(C11&gt;=V91,C11&lt;=W91),"подходит","не подходит")</f>
        <v>не подходит</v>
      </c>
      <c r="Y91" s="52">
        <f>IF(X91="подходит",1,0)</f>
        <v>0</v>
      </c>
    </row>
    <row r="92" spans="5:73" x14ac:dyDescent="0.25">
      <c r="I92" s="52">
        <f>I91</f>
        <v>1</v>
      </c>
      <c r="Y92" s="52">
        <f>Y91</f>
        <v>0</v>
      </c>
    </row>
    <row r="93" spans="5:73" x14ac:dyDescent="0.25">
      <c r="E93" s="90" t="s">
        <v>77</v>
      </c>
      <c r="F93" s="90"/>
      <c r="G93" s="90"/>
      <c r="H93" s="90"/>
      <c r="I93" s="52">
        <f>I100</f>
        <v>0</v>
      </c>
      <c r="U93" s="93" t="s">
        <v>78</v>
      </c>
      <c r="V93" s="93"/>
      <c r="W93" s="93"/>
      <c r="X93" s="93"/>
      <c r="Y93" s="52" t="s">
        <v>79</v>
      </c>
      <c r="AK93" s="93" t="s">
        <v>80</v>
      </c>
      <c r="AL93" s="93"/>
      <c r="AM93" s="93"/>
      <c r="AN93" s="93"/>
      <c r="AO93" s="52" t="s">
        <v>79</v>
      </c>
      <c r="BA93" s="93" t="s">
        <v>81</v>
      </c>
      <c r="BB93" s="93"/>
      <c r="BC93" s="93"/>
      <c r="BD93" s="93"/>
      <c r="BE93" s="52" t="s">
        <v>79</v>
      </c>
      <c r="BQ93" s="90" t="s">
        <v>82</v>
      </c>
      <c r="BR93" s="90"/>
      <c r="BS93" s="90"/>
      <c r="BT93" s="90"/>
      <c r="BU93" s="52" t="s">
        <v>79</v>
      </c>
    </row>
    <row r="94" spans="5:73" x14ac:dyDescent="0.25">
      <c r="E94" s="54" t="s">
        <v>46</v>
      </c>
      <c r="F94" s="54" t="s">
        <v>47</v>
      </c>
      <c r="G94" s="54" t="s">
        <v>48</v>
      </c>
      <c r="I94" s="52">
        <f>I100</f>
        <v>0</v>
      </c>
      <c r="U94" s="54" t="s">
        <v>46</v>
      </c>
      <c r="V94" s="54" t="s">
        <v>47</v>
      </c>
      <c r="W94" s="54" t="s">
        <v>48</v>
      </c>
      <c r="Y94" s="52" t="s">
        <v>79</v>
      </c>
      <c r="AK94" s="54" t="s">
        <v>46</v>
      </c>
      <c r="AL94" s="54" t="s">
        <v>47</v>
      </c>
      <c r="AM94" s="54" t="s">
        <v>48</v>
      </c>
      <c r="AO94" s="52" t="s">
        <v>79</v>
      </c>
      <c r="BA94" s="54" t="s">
        <v>46</v>
      </c>
      <c r="BB94" s="54" t="s">
        <v>47</v>
      </c>
      <c r="BC94" s="54" t="s">
        <v>48</v>
      </c>
      <c r="BE94" s="52" t="s">
        <v>79</v>
      </c>
      <c r="BQ94" s="54" t="s">
        <v>46</v>
      </c>
      <c r="BR94" s="54" t="s">
        <v>47</v>
      </c>
      <c r="BS94" s="54" t="s">
        <v>48</v>
      </c>
      <c r="BU94" s="52" t="s">
        <v>79</v>
      </c>
    </row>
    <row r="95" spans="5:73" x14ac:dyDescent="0.25">
      <c r="E95" s="57" t="s">
        <v>2</v>
      </c>
      <c r="F95" s="54"/>
      <c r="G95" s="54"/>
      <c r="H95" s="57"/>
      <c r="I95" s="52">
        <f>I100</f>
        <v>0</v>
      </c>
      <c r="U95" s="57" t="s">
        <v>2</v>
      </c>
      <c r="V95" s="54"/>
      <c r="W95" s="54"/>
      <c r="X95" s="57"/>
      <c r="Y95" s="52" t="s">
        <v>79</v>
      </c>
      <c r="AK95" s="57" t="s">
        <v>2</v>
      </c>
      <c r="AL95" s="54"/>
      <c r="AM95" s="54"/>
      <c r="AN95" s="57"/>
      <c r="AO95" s="52" t="s">
        <v>79</v>
      </c>
      <c r="BA95" s="57" t="s">
        <v>2</v>
      </c>
      <c r="BB95" s="54"/>
      <c r="BC95" s="54"/>
      <c r="BD95" s="57"/>
      <c r="BE95" s="52" t="s">
        <v>79</v>
      </c>
      <c r="BQ95" s="57" t="s">
        <v>2</v>
      </c>
      <c r="BR95" s="54"/>
      <c r="BS95" s="54"/>
      <c r="BT95" s="57"/>
      <c r="BU95" s="52" t="s">
        <v>79</v>
      </c>
    </row>
    <row r="96" spans="5:73" x14ac:dyDescent="0.25">
      <c r="E96" s="58" t="s">
        <v>3</v>
      </c>
      <c r="F96" s="54">
        <v>0.85670000000000002</v>
      </c>
      <c r="G96" s="54">
        <v>0.91390000000000005</v>
      </c>
      <c r="H96" s="58">
        <v>0.89396000000000009</v>
      </c>
      <c r="I96" s="52">
        <f>I100</f>
        <v>0</v>
      </c>
      <c r="U96" s="58" t="s">
        <v>3</v>
      </c>
      <c r="V96" s="54">
        <v>0.88929999999999998</v>
      </c>
      <c r="W96" s="54">
        <v>1.0114000000000001</v>
      </c>
      <c r="X96" s="58">
        <v>0.94073670886075988</v>
      </c>
      <c r="Y96" s="52" t="s">
        <v>79</v>
      </c>
      <c r="AK96" s="58" t="s">
        <v>3</v>
      </c>
      <c r="AL96" s="54">
        <v>0.86260000000000003</v>
      </c>
      <c r="AM96" s="54">
        <v>0.97889999999999999</v>
      </c>
      <c r="AN96" s="58">
        <v>0.92575142857142878</v>
      </c>
      <c r="AO96" s="52" t="s">
        <v>79</v>
      </c>
      <c r="BA96" s="58" t="s">
        <v>3</v>
      </c>
      <c r="BB96" s="54">
        <v>0.81510000000000005</v>
      </c>
      <c r="BC96" s="54">
        <v>1.0139</v>
      </c>
      <c r="BD96" s="58">
        <v>0.92136842105263161</v>
      </c>
      <c r="BE96" s="52" t="s">
        <v>79</v>
      </c>
      <c r="BQ96" s="58" t="s">
        <v>3</v>
      </c>
      <c r="BR96" s="54">
        <v>0.8327</v>
      </c>
      <c r="BS96" s="54">
        <v>0.97889999999999999</v>
      </c>
      <c r="BT96" s="58">
        <v>0.90118275862068953</v>
      </c>
      <c r="BU96" s="52" t="s">
        <v>79</v>
      </c>
    </row>
    <row r="97" spans="5:73" x14ac:dyDescent="0.25">
      <c r="E97" s="59" t="s">
        <v>4</v>
      </c>
      <c r="F97" s="54">
        <v>1</v>
      </c>
      <c r="G97" s="54">
        <v>1</v>
      </c>
      <c r="H97" s="58">
        <v>1</v>
      </c>
      <c r="I97" s="52">
        <f>I100</f>
        <v>0</v>
      </c>
      <c r="U97" s="59" t="s">
        <v>4</v>
      </c>
      <c r="V97" s="54">
        <v>1</v>
      </c>
      <c r="W97" s="54">
        <v>1</v>
      </c>
      <c r="X97" s="58">
        <v>1</v>
      </c>
      <c r="Y97" s="52" t="s">
        <v>79</v>
      </c>
      <c r="AK97" s="59" t="s">
        <v>4</v>
      </c>
      <c r="AL97" s="54">
        <v>1</v>
      </c>
      <c r="AM97" s="54">
        <v>1</v>
      </c>
      <c r="AN97" s="58">
        <v>1</v>
      </c>
      <c r="AO97" s="52" t="s">
        <v>79</v>
      </c>
      <c r="BA97" s="59" t="s">
        <v>4</v>
      </c>
      <c r="BB97" s="54">
        <v>1</v>
      </c>
      <c r="BC97" s="54">
        <v>1</v>
      </c>
      <c r="BD97" s="58">
        <v>1</v>
      </c>
      <c r="BE97" s="52" t="s">
        <v>79</v>
      </c>
      <c r="BQ97" s="59" t="s">
        <v>4</v>
      </c>
      <c r="BR97" s="54">
        <v>1</v>
      </c>
      <c r="BS97" s="54">
        <v>1</v>
      </c>
      <c r="BT97" s="58">
        <v>1</v>
      </c>
      <c r="BU97" s="52" t="s">
        <v>79</v>
      </c>
    </row>
    <row r="98" spans="5:73" x14ac:dyDescent="0.25">
      <c r="E98" s="60" t="s">
        <v>23</v>
      </c>
      <c r="F98" s="54">
        <v>1.0699000000000001</v>
      </c>
      <c r="G98" s="54">
        <v>1.1138999999999999</v>
      </c>
      <c r="H98" s="58">
        <v>1.0860799999999999</v>
      </c>
      <c r="I98" s="52">
        <f>I100</f>
        <v>0</v>
      </c>
      <c r="U98" s="60" t="s">
        <v>23</v>
      </c>
      <c r="V98" s="54">
        <v>1.016</v>
      </c>
      <c r="W98" s="54">
        <v>1.0740000000000001</v>
      </c>
      <c r="X98" s="58">
        <v>1.0323999999999998</v>
      </c>
      <c r="Y98" s="52" t="str">
        <f>Y100</f>
        <v>.</v>
      </c>
      <c r="AK98" s="60" t="s">
        <v>23</v>
      </c>
      <c r="AL98" s="54">
        <v>1.0189999999999999</v>
      </c>
      <c r="AM98" s="54">
        <v>1.0605</v>
      </c>
      <c r="AN98" s="58">
        <v>1.0412285714285714</v>
      </c>
      <c r="AO98" s="52" t="str">
        <f>AO100</f>
        <v>.</v>
      </c>
      <c r="BA98" s="60" t="s">
        <v>23</v>
      </c>
      <c r="BB98" s="54">
        <v>1.0122</v>
      </c>
      <c r="BC98" s="54">
        <v>1.1465000000000001</v>
      </c>
      <c r="BD98" s="58">
        <v>1.0654315789473685</v>
      </c>
      <c r="BE98" s="52" t="str">
        <f>BE100</f>
        <v>.</v>
      </c>
      <c r="BQ98" s="60" t="s">
        <v>23</v>
      </c>
      <c r="BR98" s="54">
        <v>1.0479000000000001</v>
      </c>
      <c r="BS98" s="54">
        <v>1.0837000000000001</v>
      </c>
      <c r="BT98" s="58">
        <v>1.0684620689655171</v>
      </c>
      <c r="BU98" s="52" t="str">
        <f>BU100</f>
        <v>.</v>
      </c>
    </row>
    <row r="99" spans="5:73" x14ac:dyDescent="0.25">
      <c r="E99" s="61" t="s">
        <v>24</v>
      </c>
      <c r="F99" s="54">
        <v>1.1242000000000001</v>
      </c>
      <c r="G99" s="54">
        <v>1.1836</v>
      </c>
      <c r="H99" s="58">
        <v>1.1536200000000001</v>
      </c>
      <c r="I99" s="52">
        <f>I100</f>
        <v>0</v>
      </c>
      <c r="U99" s="61" t="s">
        <v>24</v>
      </c>
      <c r="V99" s="54">
        <v>1.0310999999999999</v>
      </c>
      <c r="W99" s="54">
        <v>1.1311</v>
      </c>
      <c r="X99" s="58">
        <v>1.0624696202531643</v>
      </c>
      <c r="Y99" s="52" t="s">
        <v>79</v>
      </c>
      <c r="AK99" s="61" t="s">
        <v>24</v>
      </c>
      <c r="AL99" s="54">
        <v>1.0011000000000001</v>
      </c>
      <c r="AM99" s="54">
        <v>1.0699000000000001</v>
      </c>
      <c r="AN99" s="58">
        <v>1.0460742857142857</v>
      </c>
      <c r="AO99" s="52" t="s">
        <v>79</v>
      </c>
      <c r="BA99" s="61" t="s">
        <v>24</v>
      </c>
      <c r="BB99" s="54">
        <v>1.0358000000000001</v>
      </c>
      <c r="BC99" s="54">
        <v>1.1672</v>
      </c>
      <c r="BD99" s="58">
        <v>1.0880947368421054</v>
      </c>
      <c r="BE99" s="52" t="s">
        <v>79</v>
      </c>
      <c r="BQ99" s="61" t="s">
        <v>24</v>
      </c>
      <c r="BR99" s="54">
        <v>1.0626</v>
      </c>
      <c r="BS99" s="54">
        <v>1.1282000000000001</v>
      </c>
      <c r="BT99" s="58">
        <v>1.0956448275862067</v>
      </c>
      <c r="BU99" s="52" t="s">
        <v>79</v>
      </c>
    </row>
    <row r="100" spans="5:73" x14ac:dyDescent="0.25">
      <c r="E100" t="s">
        <v>49</v>
      </c>
      <c r="F100" s="54">
        <v>0.04</v>
      </c>
      <c r="G100" s="54">
        <v>4.2000000000000003E-2</v>
      </c>
      <c r="H100" t="str">
        <f>IF(AND(C11&gt;=F100,C11&lt;=G100),"подходит","не подходит")</f>
        <v>не подходит</v>
      </c>
      <c r="I100" s="52">
        <f>IF(H100="подходит",1,0)</f>
        <v>0</v>
      </c>
      <c r="U100" t="s">
        <v>49</v>
      </c>
      <c r="V100" s="54"/>
      <c r="W100" s="54"/>
      <c r="Y100" s="52" t="s">
        <v>79</v>
      </c>
      <c r="AK100" t="s">
        <v>49</v>
      </c>
      <c r="AL100" s="54"/>
      <c r="AM100" s="54"/>
      <c r="AO100" s="52" t="s">
        <v>79</v>
      </c>
      <c r="BA100" t="s">
        <v>49</v>
      </c>
      <c r="BB100" s="54"/>
      <c r="BC100" s="54"/>
      <c r="BE100" s="52" t="s">
        <v>79</v>
      </c>
      <c r="BQ100" t="s">
        <v>49</v>
      </c>
      <c r="BR100" s="54"/>
      <c r="BS100" s="54"/>
      <c r="BU100" s="52" t="s">
        <v>79</v>
      </c>
    </row>
    <row r="101" spans="5:73" x14ac:dyDescent="0.25">
      <c r="I101" s="52">
        <f>I100</f>
        <v>0</v>
      </c>
      <c r="Y101" s="52" t="s">
        <v>79</v>
      </c>
      <c r="AO101" s="52" t="s">
        <v>79</v>
      </c>
      <c r="BE101" s="52" t="s">
        <v>79</v>
      </c>
      <c r="BU101" s="52" t="s">
        <v>79</v>
      </c>
    </row>
    <row r="102" spans="5:73" x14ac:dyDescent="0.25">
      <c r="E102" s="90" t="s">
        <v>76</v>
      </c>
      <c r="F102" s="90"/>
      <c r="G102" s="90"/>
      <c r="H102" s="90"/>
      <c r="I102" s="52">
        <f>I109</f>
        <v>0</v>
      </c>
      <c r="Y102" s="52" t="s">
        <v>79</v>
      </c>
    </row>
    <row r="103" spans="5:73" x14ac:dyDescent="0.25">
      <c r="E103" s="54" t="s">
        <v>46</v>
      </c>
      <c r="F103" s="54" t="s">
        <v>47</v>
      </c>
      <c r="G103" s="54" t="s">
        <v>48</v>
      </c>
      <c r="I103" s="52">
        <f>I109</f>
        <v>0</v>
      </c>
      <c r="Y103" s="52" t="s">
        <v>79</v>
      </c>
    </row>
    <row r="104" spans="5:73" x14ac:dyDescent="0.25">
      <c r="E104" s="57" t="s">
        <v>2</v>
      </c>
      <c r="F104" s="54"/>
      <c r="G104" s="54"/>
      <c r="H104" s="57"/>
      <c r="I104" s="52">
        <f>I109</f>
        <v>0</v>
      </c>
      <c r="Y104" s="52" t="s">
        <v>79</v>
      </c>
    </row>
    <row r="105" spans="5:73" x14ac:dyDescent="0.25">
      <c r="E105" s="58" t="s">
        <v>3</v>
      </c>
      <c r="F105" s="54">
        <v>0.89290000000000003</v>
      </c>
      <c r="G105" s="54">
        <v>0.89290000000000003</v>
      </c>
      <c r="H105" s="58">
        <v>0.89290000000000003</v>
      </c>
      <c r="I105" s="52">
        <f>I109</f>
        <v>0</v>
      </c>
      <c r="Y105" s="52" t="s">
        <v>79</v>
      </c>
    </row>
    <row r="106" spans="5:73" x14ac:dyDescent="0.25">
      <c r="E106" s="59" t="s">
        <v>4</v>
      </c>
      <c r="F106" s="54">
        <v>1</v>
      </c>
      <c r="G106" s="54">
        <v>1</v>
      </c>
      <c r="H106" s="58">
        <v>1</v>
      </c>
      <c r="I106" s="52">
        <f>I109</f>
        <v>0</v>
      </c>
      <c r="Y106" s="52" t="s">
        <v>79</v>
      </c>
    </row>
    <row r="107" spans="5:73" x14ac:dyDescent="0.25">
      <c r="E107" s="60" t="s">
        <v>23</v>
      </c>
      <c r="F107" s="54">
        <v>1.0526</v>
      </c>
      <c r="G107" s="54">
        <v>1.0526</v>
      </c>
      <c r="H107" s="58">
        <v>1.0526</v>
      </c>
      <c r="I107" s="52">
        <f>I109</f>
        <v>0</v>
      </c>
      <c r="Y107" s="52" t="s">
        <v>79</v>
      </c>
    </row>
    <row r="108" spans="5:73" x14ac:dyDescent="0.25">
      <c r="E108" s="61" t="s">
        <v>24</v>
      </c>
      <c r="F108" s="54">
        <v>0.98429999999999995</v>
      </c>
      <c r="G108" s="54">
        <v>0.98429999999999995</v>
      </c>
      <c r="H108" s="58">
        <v>0.98429999999999995</v>
      </c>
      <c r="I108" s="52">
        <f>I109</f>
        <v>0</v>
      </c>
      <c r="Y108" s="52" t="s">
        <v>79</v>
      </c>
    </row>
    <row r="109" spans="5:73" x14ac:dyDescent="0.25">
      <c r="E109" t="s">
        <v>49</v>
      </c>
      <c r="F109" s="54">
        <v>0.249</v>
      </c>
      <c r="G109" s="54">
        <v>0.249</v>
      </c>
      <c r="H109" t="str">
        <f>IF(AND(C11&gt;=F109,C11&lt;=G109),"подходит","не подходит")</f>
        <v>не подходит</v>
      </c>
      <c r="I109" s="52">
        <f>IF(H109="подходит",1,0)</f>
        <v>0</v>
      </c>
      <c r="Y109" s="52" t="s">
        <v>79</v>
      </c>
    </row>
    <row r="110" spans="5:73" x14ac:dyDescent="0.25">
      <c r="I110" s="52">
        <f>I109</f>
        <v>0</v>
      </c>
      <c r="Y110" s="52" t="s">
        <v>79</v>
      </c>
    </row>
    <row r="111" spans="5:73" x14ac:dyDescent="0.25">
      <c r="E111" s="93" t="s">
        <v>83</v>
      </c>
      <c r="F111" s="93"/>
      <c r="G111" s="93"/>
      <c r="H111" s="93"/>
      <c r="I111" s="52" t="s">
        <v>79</v>
      </c>
      <c r="Y111" s="52" t="s">
        <v>79</v>
      </c>
    </row>
    <row r="112" spans="5:73" x14ac:dyDescent="0.25">
      <c r="E112" s="54" t="s">
        <v>46</v>
      </c>
      <c r="F112" s="54" t="s">
        <v>47</v>
      </c>
      <c r="G112" s="54" t="s">
        <v>48</v>
      </c>
      <c r="I112" s="52" t="s">
        <v>79</v>
      </c>
      <c r="Y112" s="52" t="s">
        <v>79</v>
      </c>
    </row>
    <row r="113" spans="5:25" x14ac:dyDescent="0.25">
      <c r="E113" s="57" t="s">
        <v>2</v>
      </c>
      <c r="F113" s="54"/>
      <c r="G113" s="54"/>
      <c r="H113" s="57"/>
      <c r="I113" s="52" t="s">
        <v>79</v>
      </c>
      <c r="Y113" s="52" t="s">
        <v>79</v>
      </c>
    </row>
    <row r="114" spans="5:25" x14ac:dyDescent="0.25">
      <c r="E114" s="58" t="s">
        <v>3</v>
      </c>
      <c r="F114" s="54">
        <v>0.85109999999999997</v>
      </c>
      <c r="G114" s="54">
        <v>0.98170000000000002</v>
      </c>
      <c r="H114" s="58">
        <v>0.94811875000000001</v>
      </c>
      <c r="I114" s="52" t="s">
        <v>79</v>
      </c>
      <c r="Y114" s="52" t="s">
        <v>79</v>
      </c>
    </row>
    <row r="115" spans="5:25" x14ac:dyDescent="0.25">
      <c r="E115" s="59" t="s">
        <v>4</v>
      </c>
      <c r="F115" s="54">
        <v>1</v>
      </c>
      <c r="G115" s="54">
        <v>1</v>
      </c>
      <c r="H115" s="58">
        <v>1</v>
      </c>
      <c r="I115" s="52" t="s">
        <v>79</v>
      </c>
      <c r="Y115" s="52" t="s">
        <v>79</v>
      </c>
    </row>
    <row r="116" spans="5:25" x14ac:dyDescent="0.25">
      <c r="E116" s="60" t="s">
        <v>23</v>
      </c>
      <c r="F116" s="54">
        <v>0.95430000000000004</v>
      </c>
      <c r="G116" s="54">
        <v>1.0630999999999999</v>
      </c>
      <c r="H116" s="58">
        <v>1.0270375</v>
      </c>
      <c r="I116" s="52" t="s">
        <v>79</v>
      </c>
      <c r="Y116" s="52" t="s">
        <v>79</v>
      </c>
    </row>
    <row r="117" spans="5:25" x14ac:dyDescent="0.25">
      <c r="E117" s="61" t="s">
        <v>24</v>
      </c>
      <c r="F117" s="54">
        <v>0.94520000000000004</v>
      </c>
      <c r="G117" s="54">
        <v>1.1004</v>
      </c>
      <c r="H117" s="58">
        <v>1.046775</v>
      </c>
      <c r="I117" s="52" t="s">
        <v>79</v>
      </c>
      <c r="Y117" s="52" t="s">
        <v>79</v>
      </c>
    </row>
    <row r="118" spans="5:25" x14ac:dyDescent="0.25">
      <c r="E118" t="s">
        <v>49</v>
      </c>
      <c r="I118" s="52" t="s">
        <v>79</v>
      </c>
      <c r="Y118" s="52" t="s">
        <v>79</v>
      </c>
    </row>
    <row r="119" spans="5:25" x14ac:dyDescent="0.25">
      <c r="I119" s="52" t="s">
        <v>79</v>
      </c>
      <c r="Y119" s="52" t="s">
        <v>79</v>
      </c>
    </row>
    <row r="120" spans="5:25" x14ac:dyDescent="0.25">
      <c r="I120" s="52" t="s">
        <v>79</v>
      </c>
      <c r="Y120" s="52" t="s">
        <v>79</v>
      </c>
    </row>
    <row r="121" spans="5:25" x14ac:dyDescent="0.25">
      <c r="I121" s="52" t="s">
        <v>79</v>
      </c>
      <c r="Y121" s="52" t="s">
        <v>79</v>
      </c>
    </row>
    <row r="122" spans="5:25" x14ac:dyDescent="0.25">
      <c r="I122" s="52" t="s">
        <v>79</v>
      </c>
      <c r="Y122" s="52" t="s">
        <v>79</v>
      </c>
    </row>
    <row r="123" spans="5:25" x14ac:dyDescent="0.25">
      <c r="I123" s="52" t="s">
        <v>79</v>
      </c>
      <c r="Y123" s="52" t="s">
        <v>79</v>
      </c>
    </row>
    <row r="124" spans="5:25" x14ac:dyDescent="0.25">
      <c r="I124" s="52" t="s">
        <v>79</v>
      </c>
      <c r="Y124" s="52" t="s">
        <v>79</v>
      </c>
    </row>
    <row r="125" spans="5:25" x14ac:dyDescent="0.25">
      <c r="I125" s="52" t="s">
        <v>79</v>
      </c>
      <c r="Y125" s="52" t="s">
        <v>79</v>
      </c>
    </row>
    <row r="126" spans="5:25" x14ac:dyDescent="0.25">
      <c r="I126" s="52" t="s">
        <v>79</v>
      </c>
      <c r="Y126" s="52" t="s">
        <v>79</v>
      </c>
    </row>
    <row r="127" spans="5:25" x14ac:dyDescent="0.25">
      <c r="I127" s="52" t="s">
        <v>79</v>
      </c>
      <c r="Y127" s="52" t="s">
        <v>79</v>
      </c>
    </row>
    <row r="128" spans="5:25" x14ac:dyDescent="0.25">
      <c r="I128" s="52" t="s">
        <v>79</v>
      </c>
      <c r="Y128" s="52" t="s">
        <v>79</v>
      </c>
    </row>
    <row r="129" spans="9:25" x14ac:dyDescent="0.25">
      <c r="I129" s="52" t="s">
        <v>79</v>
      </c>
      <c r="Y129" s="52" t="s">
        <v>79</v>
      </c>
    </row>
    <row r="130" spans="9:25" x14ac:dyDescent="0.25">
      <c r="I130" s="52" t="s">
        <v>79</v>
      </c>
      <c r="Y130" s="52" t="s">
        <v>79</v>
      </c>
    </row>
    <row r="131" spans="9:25" x14ac:dyDescent="0.25">
      <c r="I131" s="52" t="s">
        <v>79</v>
      </c>
      <c r="Y131" s="52" t="s">
        <v>79</v>
      </c>
    </row>
    <row r="132" spans="9:25" x14ac:dyDescent="0.25">
      <c r="I132" s="52" t="s">
        <v>79</v>
      </c>
      <c r="Y132" s="52" t="s">
        <v>79</v>
      </c>
    </row>
    <row r="133" spans="9:25" x14ac:dyDescent="0.25">
      <c r="I133" s="52" t="s">
        <v>79</v>
      </c>
      <c r="Y133" s="52" t="s">
        <v>79</v>
      </c>
    </row>
    <row r="134" spans="9:25" x14ac:dyDescent="0.25">
      <c r="I134" s="52" t="s">
        <v>79</v>
      </c>
      <c r="Y134" s="52" t="s">
        <v>79</v>
      </c>
    </row>
    <row r="135" spans="9:25" x14ac:dyDescent="0.25">
      <c r="I135" s="52" t="s">
        <v>79</v>
      </c>
      <c r="Y135" s="52" t="s">
        <v>79</v>
      </c>
    </row>
    <row r="136" spans="9:25" x14ac:dyDescent="0.25">
      <c r="I136" s="52" t="s">
        <v>79</v>
      </c>
      <c r="Y136" s="52" t="s">
        <v>79</v>
      </c>
    </row>
    <row r="137" spans="9:25" x14ac:dyDescent="0.25">
      <c r="I137" s="52" t="s">
        <v>79</v>
      </c>
      <c r="Y137" s="52" t="s">
        <v>79</v>
      </c>
    </row>
    <row r="138" spans="9:25" x14ac:dyDescent="0.25">
      <c r="I138" s="52" t="s">
        <v>79</v>
      </c>
      <c r="Y138" s="52" t="s">
        <v>79</v>
      </c>
    </row>
    <row r="139" spans="9:25" x14ac:dyDescent="0.25">
      <c r="I139" s="52" t="s">
        <v>79</v>
      </c>
      <c r="Y139" s="52" t="s">
        <v>79</v>
      </c>
    </row>
    <row r="140" spans="9:25" x14ac:dyDescent="0.25">
      <c r="I140" s="52" t="s">
        <v>79</v>
      </c>
      <c r="Y140" s="52" t="s">
        <v>79</v>
      </c>
    </row>
    <row r="141" spans="9:25" x14ac:dyDescent="0.25">
      <c r="I141" s="52" t="s">
        <v>79</v>
      </c>
      <c r="Y141" s="52" t="s">
        <v>79</v>
      </c>
    </row>
    <row r="142" spans="9:25" x14ac:dyDescent="0.25">
      <c r="I142" s="52" t="s">
        <v>79</v>
      </c>
      <c r="Y142" s="52" t="s">
        <v>79</v>
      </c>
    </row>
    <row r="143" spans="9:25" x14ac:dyDescent="0.25">
      <c r="I143" s="52" t="s">
        <v>79</v>
      </c>
      <c r="Y143" s="52" t="s">
        <v>79</v>
      </c>
    </row>
    <row r="144" spans="9:25" x14ac:dyDescent="0.25">
      <c r="I144" s="52" t="s">
        <v>79</v>
      </c>
      <c r="Y144" s="52" t="s">
        <v>79</v>
      </c>
    </row>
    <row r="145" spans="9:25" x14ac:dyDescent="0.25">
      <c r="I145" s="52" t="s">
        <v>79</v>
      </c>
      <c r="Y145" s="52" t="s">
        <v>79</v>
      </c>
    </row>
    <row r="146" spans="9:25" x14ac:dyDescent="0.25">
      <c r="I146" s="52" t="s">
        <v>79</v>
      </c>
      <c r="Y146" s="52" t="s">
        <v>79</v>
      </c>
    </row>
    <row r="147" spans="9:25" x14ac:dyDescent="0.25">
      <c r="I147" s="52" t="s">
        <v>79</v>
      </c>
      <c r="Y147" s="52" t="s">
        <v>79</v>
      </c>
    </row>
    <row r="148" spans="9:25" x14ac:dyDescent="0.25">
      <c r="I148" s="52" t="s">
        <v>79</v>
      </c>
      <c r="Y148" s="52" t="s">
        <v>79</v>
      </c>
    </row>
    <row r="149" spans="9:25" x14ac:dyDescent="0.25">
      <c r="I149" s="52" t="s">
        <v>79</v>
      </c>
      <c r="Y149" s="52" t="s">
        <v>79</v>
      </c>
    </row>
    <row r="150" spans="9:25" x14ac:dyDescent="0.25">
      <c r="I150" s="52" t="s">
        <v>79</v>
      </c>
      <c r="Y150" s="52" t="s">
        <v>79</v>
      </c>
    </row>
    <row r="151" spans="9:25" x14ac:dyDescent="0.25">
      <c r="I151" s="52" t="s">
        <v>79</v>
      </c>
      <c r="Y151" s="52" t="s">
        <v>79</v>
      </c>
    </row>
    <row r="152" spans="9:25" x14ac:dyDescent="0.25">
      <c r="I152" s="52" t="s">
        <v>79</v>
      </c>
      <c r="Y152" s="52" t="s">
        <v>79</v>
      </c>
    </row>
    <row r="153" spans="9:25" x14ac:dyDescent="0.25">
      <c r="I153" s="52" t="s">
        <v>79</v>
      </c>
      <c r="Y153" s="52" t="s">
        <v>79</v>
      </c>
    </row>
    <row r="154" spans="9:25" x14ac:dyDescent="0.25">
      <c r="I154" s="52" t="s">
        <v>79</v>
      </c>
      <c r="Y154" s="52" t="s">
        <v>79</v>
      </c>
    </row>
    <row r="155" spans="9:25" x14ac:dyDescent="0.25">
      <c r="I155" s="52" t="s">
        <v>79</v>
      </c>
      <c r="Y155" s="52" t="s">
        <v>79</v>
      </c>
    </row>
    <row r="156" spans="9:25" x14ac:dyDescent="0.25">
      <c r="I156" s="52" t="s">
        <v>79</v>
      </c>
      <c r="Y156" s="52" t="s">
        <v>79</v>
      </c>
    </row>
    <row r="157" spans="9:25" x14ac:dyDescent="0.25">
      <c r="I157" s="52" t="s">
        <v>79</v>
      </c>
      <c r="Y157" s="52" t="s">
        <v>79</v>
      </c>
    </row>
    <row r="158" spans="9:25" x14ac:dyDescent="0.25">
      <c r="I158" s="52" t="s">
        <v>79</v>
      </c>
      <c r="Y158" s="52" t="s">
        <v>79</v>
      </c>
    </row>
    <row r="159" spans="9:25" x14ac:dyDescent="0.25">
      <c r="I159" s="52" t="s">
        <v>79</v>
      </c>
      <c r="Y159" s="52" t="s">
        <v>79</v>
      </c>
    </row>
    <row r="160" spans="9:25" x14ac:dyDescent="0.25">
      <c r="I160" s="52" t="s">
        <v>79</v>
      </c>
      <c r="Y160" s="52" t="s">
        <v>79</v>
      </c>
    </row>
    <row r="161" spans="9:25" x14ac:dyDescent="0.25">
      <c r="I161" s="52" t="s">
        <v>79</v>
      </c>
      <c r="Y161" s="52" t="s">
        <v>79</v>
      </c>
    </row>
    <row r="162" spans="9:25" x14ac:dyDescent="0.25">
      <c r="I162" s="52" t="s">
        <v>79</v>
      </c>
      <c r="Y162" s="52" t="s">
        <v>79</v>
      </c>
    </row>
    <row r="163" spans="9:25" x14ac:dyDescent="0.25">
      <c r="I163" s="52" t="s">
        <v>79</v>
      </c>
      <c r="Y163" s="52" t="s">
        <v>79</v>
      </c>
    </row>
    <row r="164" spans="9:25" x14ac:dyDescent="0.25">
      <c r="I164" s="52" t="s">
        <v>79</v>
      </c>
      <c r="Y164" s="52" t="s">
        <v>79</v>
      </c>
    </row>
    <row r="165" spans="9:25" x14ac:dyDescent="0.25">
      <c r="I165" s="52" t="s">
        <v>79</v>
      </c>
      <c r="Y165" s="52" t="s">
        <v>79</v>
      </c>
    </row>
    <row r="166" spans="9:25" x14ac:dyDescent="0.25">
      <c r="I166" s="52" t="s">
        <v>79</v>
      </c>
      <c r="Y166" s="52" t="s">
        <v>79</v>
      </c>
    </row>
    <row r="167" spans="9:25" x14ac:dyDescent="0.25">
      <c r="I167" s="52" t="s">
        <v>79</v>
      </c>
      <c r="Y167" s="52" t="s">
        <v>79</v>
      </c>
    </row>
    <row r="168" spans="9:25" x14ac:dyDescent="0.25">
      <c r="I168" s="52" t="s">
        <v>79</v>
      </c>
      <c r="Y168" s="52" t="s">
        <v>79</v>
      </c>
    </row>
    <row r="169" spans="9:25" x14ac:dyDescent="0.25">
      <c r="I169" s="52" t="s">
        <v>79</v>
      </c>
      <c r="Y169" s="52" t="s">
        <v>79</v>
      </c>
    </row>
    <row r="170" spans="9:25" x14ac:dyDescent="0.25">
      <c r="I170" s="52" t="s">
        <v>79</v>
      </c>
      <c r="Y170" s="52" t="s">
        <v>79</v>
      </c>
    </row>
    <row r="171" spans="9:25" x14ac:dyDescent="0.25">
      <c r="I171" s="52" t="s">
        <v>79</v>
      </c>
      <c r="Y171" s="52" t="s">
        <v>79</v>
      </c>
    </row>
    <row r="172" spans="9:25" x14ac:dyDescent="0.25">
      <c r="I172" s="52" t="s">
        <v>79</v>
      </c>
      <c r="Y172" s="52" t="s">
        <v>79</v>
      </c>
    </row>
    <row r="173" spans="9:25" x14ac:dyDescent="0.25">
      <c r="I173" s="52" t="s">
        <v>79</v>
      </c>
      <c r="Y173" s="52" t="s">
        <v>79</v>
      </c>
    </row>
    <row r="174" spans="9:25" x14ac:dyDescent="0.25">
      <c r="I174" s="52" t="s">
        <v>79</v>
      </c>
      <c r="Y174" s="52" t="s">
        <v>79</v>
      </c>
    </row>
    <row r="175" spans="9:25" x14ac:dyDescent="0.25">
      <c r="I175" s="52" t="s">
        <v>79</v>
      </c>
      <c r="Y175" s="52" t="s">
        <v>79</v>
      </c>
    </row>
    <row r="176" spans="9:25" x14ac:dyDescent="0.25">
      <c r="I176" s="52" t="s">
        <v>79</v>
      </c>
      <c r="Y176" s="52" t="s">
        <v>79</v>
      </c>
    </row>
    <row r="177" spans="9:25" x14ac:dyDescent="0.25">
      <c r="I177" s="52" t="s">
        <v>79</v>
      </c>
      <c r="Y177" s="52" t="s">
        <v>79</v>
      </c>
    </row>
    <row r="178" spans="9:25" x14ac:dyDescent="0.25">
      <c r="I178" s="52" t="s">
        <v>79</v>
      </c>
      <c r="Y178" s="52" t="s">
        <v>79</v>
      </c>
    </row>
    <row r="179" spans="9:25" x14ac:dyDescent="0.25">
      <c r="I179" s="52" t="s">
        <v>79</v>
      </c>
      <c r="Y179" s="52" t="s">
        <v>79</v>
      </c>
    </row>
    <row r="180" spans="9:25" x14ac:dyDescent="0.25">
      <c r="I180" s="52" t="s">
        <v>79</v>
      </c>
      <c r="Y180" s="52" t="s">
        <v>79</v>
      </c>
    </row>
    <row r="181" spans="9:25" x14ac:dyDescent="0.25">
      <c r="I181" s="52" t="s">
        <v>79</v>
      </c>
      <c r="Y181" s="52" t="s">
        <v>79</v>
      </c>
    </row>
    <row r="182" spans="9:25" x14ac:dyDescent="0.25">
      <c r="I182" s="52" t="s">
        <v>79</v>
      </c>
      <c r="Y182" s="52" t="s">
        <v>79</v>
      </c>
    </row>
    <row r="183" spans="9:25" x14ac:dyDescent="0.25">
      <c r="I183" s="52" t="s">
        <v>79</v>
      </c>
      <c r="Y183" s="52" t="s">
        <v>79</v>
      </c>
    </row>
    <row r="184" spans="9:25" x14ac:dyDescent="0.25">
      <c r="I184" s="52" t="s">
        <v>79</v>
      </c>
      <c r="Y184" s="52" t="s">
        <v>79</v>
      </c>
    </row>
    <row r="185" spans="9:25" x14ac:dyDescent="0.25">
      <c r="I185" s="52" t="s">
        <v>79</v>
      </c>
      <c r="Y185" t="s">
        <v>79</v>
      </c>
    </row>
    <row r="186" spans="9:25" x14ac:dyDescent="0.25">
      <c r="I186" s="52" t="s">
        <v>79</v>
      </c>
    </row>
    <row r="187" spans="9:25" x14ac:dyDescent="0.25">
      <c r="I187" s="52" t="s">
        <v>79</v>
      </c>
    </row>
    <row r="188" spans="9:25" x14ac:dyDescent="0.25">
      <c r="I188" s="52" t="s">
        <v>79</v>
      </c>
    </row>
    <row r="189" spans="9:25" x14ac:dyDescent="0.25">
      <c r="I189" s="52" t="s">
        <v>79</v>
      </c>
    </row>
    <row r="190" spans="9:25" x14ac:dyDescent="0.25">
      <c r="I190" s="52" t="s">
        <v>79</v>
      </c>
    </row>
    <row r="191" spans="9:25" x14ac:dyDescent="0.25">
      <c r="I191" s="52" t="s">
        <v>79</v>
      </c>
    </row>
    <row r="192" spans="9:25" x14ac:dyDescent="0.25">
      <c r="I192" s="52" t="s">
        <v>79</v>
      </c>
    </row>
    <row r="193" spans="9:9" x14ac:dyDescent="0.25">
      <c r="I193" s="52" t="s">
        <v>79</v>
      </c>
    </row>
    <row r="194" spans="9:9" x14ac:dyDescent="0.25">
      <c r="I194" s="52" t="s">
        <v>79</v>
      </c>
    </row>
    <row r="195" spans="9:9" x14ac:dyDescent="0.25">
      <c r="I195" s="52" t="s">
        <v>79</v>
      </c>
    </row>
    <row r="196" spans="9:9" x14ac:dyDescent="0.25">
      <c r="I196" s="52" t="s">
        <v>79</v>
      </c>
    </row>
    <row r="197" spans="9:9" x14ac:dyDescent="0.25">
      <c r="I197" s="52" t="s">
        <v>79</v>
      </c>
    </row>
    <row r="198" spans="9:9" x14ac:dyDescent="0.25">
      <c r="I198" s="52" t="s">
        <v>79</v>
      </c>
    </row>
    <row r="199" spans="9:9" x14ac:dyDescent="0.25">
      <c r="I199" s="52" t="s">
        <v>79</v>
      </c>
    </row>
    <row r="200" spans="9:9" x14ac:dyDescent="0.25">
      <c r="I200" s="52" t="s">
        <v>79</v>
      </c>
    </row>
    <row r="201" spans="9:9" x14ac:dyDescent="0.25">
      <c r="I201" s="52" t="s">
        <v>79</v>
      </c>
    </row>
    <row r="202" spans="9:9" x14ac:dyDescent="0.25">
      <c r="I202" s="52" t="s">
        <v>79</v>
      </c>
    </row>
    <row r="203" spans="9:9" x14ac:dyDescent="0.25">
      <c r="I203" s="52" t="s">
        <v>79</v>
      </c>
    </row>
    <row r="204" spans="9:9" x14ac:dyDescent="0.25">
      <c r="I204" s="52" t="s">
        <v>79</v>
      </c>
    </row>
    <row r="205" spans="9:9" x14ac:dyDescent="0.25">
      <c r="I205" s="52" t="s">
        <v>79</v>
      </c>
    </row>
    <row r="206" spans="9:9" x14ac:dyDescent="0.25">
      <c r="I206" s="52" t="s">
        <v>79</v>
      </c>
    </row>
    <row r="207" spans="9:9" x14ac:dyDescent="0.25">
      <c r="I207" s="52" t="s">
        <v>79</v>
      </c>
    </row>
    <row r="208" spans="9:9" x14ac:dyDescent="0.25">
      <c r="I208" s="52" t="s">
        <v>79</v>
      </c>
    </row>
    <row r="209" spans="9:9" x14ac:dyDescent="0.25">
      <c r="I209" s="52" t="s">
        <v>79</v>
      </c>
    </row>
    <row r="210" spans="9:9" x14ac:dyDescent="0.25">
      <c r="I210" s="52" t="s">
        <v>79</v>
      </c>
    </row>
    <row r="211" spans="9:9" x14ac:dyDescent="0.25">
      <c r="I211" s="52" t="s">
        <v>79</v>
      </c>
    </row>
    <row r="212" spans="9:9" x14ac:dyDescent="0.25">
      <c r="I212" s="52" t="s">
        <v>79</v>
      </c>
    </row>
    <row r="213" spans="9:9" x14ac:dyDescent="0.25">
      <c r="I213" s="52" t="s">
        <v>79</v>
      </c>
    </row>
    <row r="214" spans="9:9" x14ac:dyDescent="0.25">
      <c r="I214" s="52" t="s">
        <v>79</v>
      </c>
    </row>
    <row r="215" spans="9:9" x14ac:dyDescent="0.25">
      <c r="I215" s="52" t="s">
        <v>79</v>
      </c>
    </row>
    <row r="216" spans="9:9" x14ac:dyDescent="0.25">
      <c r="I216" s="52" t="s">
        <v>79</v>
      </c>
    </row>
    <row r="217" spans="9:9" x14ac:dyDescent="0.25">
      <c r="I217" s="52" t="s">
        <v>79</v>
      </c>
    </row>
    <row r="218" spans="9:9" x14ac:dyDescent="0.25">
      <c r="I218" s="52" t="s">
        <v>79</v>
      </c>
    </row>
    <row r="219" spans="9:9" x14ac:dyDescent="0.25">
      <c r="I219" s="52" t="s">
        <v>79</v>
      </c>
    </row>
    <row r="220" spans="9:9" x14ac:dyDescent="0.25">
      <c r="I220" s="52" t="s">
        <v>79</v>
      </c>
    </row>
    <row r="221" spans="9:9" x14ac:dyDescent="0.25">
      <c r="I221" s="52" t="s">
        <v>79</v>
      </c>
    </row>
    <row r="222" spans="9:9" x14ac:dyDescent="0.25">
      <c r="I222" s="52" t="s">
        <v>79</v>
      </c>
    </row>
    <row r="223" spans="9:9" x14ac:dyDescent="0.25">
      <c r="I223" s="52" t="s">
        <v>79</v>
      </c>
    </row>
    <row r="224" spans="9:9" x14ac:dyDescent="0.25">
      <c r="I224" s="52" t="s">
        <v>79</v>
      </c>
    </row>
    <row r="225" spans="9:9" x14ac:dyDescent="0.25">
      <c r="I225" s="52" t="s">
        <v>79</v>
      </c>
    </row>
    <row r="226" spans="9:9" x14ac:dyDescent="0.25">
      <c r="I226" s="52" t="s">
        <v>79</v>
      </c>
    </row>
    <row r="227" spans="9:9" x14ac:dyDescent="0.25">
      <c r="I227" s="52" t="s">
        <v>79</v>
      </c>
    </row>
    <row r="228" spans="9:9" x14ac:dyDescent="0.25">
      <c r="I228" s="52" t="s">
        <v>79</v>
      </c>
    </row>
    <row r="229" spans="9:9" x14ac:dyDescent="0.25">
      <c r="I229" s="52" t="s">
        <v>79</v>
      </c>
    </row>
    <row r="230" spans="9:9" x14ac:dyDescent="0.25">
      <c r="I230" s="52" t="s">
        <v>79</v>
      </c>
    </row>
    <row r="231" spans="9:9" x14ac:dyDescent="0.25">
      <c r="I231" s="52" t="s">
        <v>79</v>
      </c>
    </row>
    <row r="232" spans="9:9" x14ac:dyDescent="0.25">
      <c r="I232" s="52" t="s">
        <v>79</v>
      </c>
    </row>
    <row r="233" spans="9:9" x14ac:dyDescent="0.25">
      <c r="I233" s="52" t="s">
        <v>79</v>
      </c>
    </row>
    <row r="234" spans="9:9" x14ac:dyDescent="0.25">
      <c r="I234" s="52" t="s">
        <v>79</v>
      </c>
    </row>
    <row r="235" spans="9:9" x14ac:dyDescent="0.25">
      <c r="I235" s="52" t="s">
        <v>79</v>
      </c>
    </row>
    <row r="236" spans="9:9" x14ac:dyDescent="0.25">
      <c r="I236" s="52" t="s">
        <v>79</v>
      </c>
    </row>
    <row r="237" spans="9:9" x14ac:dyDescent="0.25">
      <c r="I237" s="52" t="s">
        <v>79</v>
      </c>
    </row>
    <row r="238" spans="9:9" x14ac:dyDescent="0.25">
      <c r="I238" s="52" t="s">
        <v>79</v>
      </c>
    </row>
    <row r="239" spans="9:9" x14ac:dyDescent="0.25">
      <c r="I239" s="52" t="s">
        <v>79</v>
      </c>
    </row>
    <row r="240" spans="9:9" x14ac:dyDescent="0.25">
      <c r="I240" s="52" t="s">
        <v>79</v>
      </c>
    </row>
    <row r="241" spans="9:9" x14ac:dyDescent="0.25">
      <c r="I241" s="52" t="s">
        <v>79</v>
      </c>
    </row>
    <row r="242" spans="9:9" x14ac:dyDescent="0.25">
      <c r="I242" s="52" t="s">
        <v>79</v>
      </c>
    </row>
    <row r="243" spans="9:9" x14ac:dyDescent="0.25">
      <c r="I243" s="52" t="s">
        <v>79</v>
      </c>
    </row>
    <row r="244" spans="9:9" x14ac:dyDescent="0.25">
      <c r="I244" s="52" t="s">
        <v>79</v>
      </c>
    </row>
    <row r="245" spans="9:9" x14ac:dyDescent="0.25">
      <c r="I245" s="52" t="s">
        <v>79</v>
      </c>
    </row>
    <row r="246" spans="9:9" x14ac:dyDescent="0.25">
      <c r="I246" s="52" t="s">
        <v>79</v>
      </c>
    </row>
    <row r="247" spans="9:9" x14ac:dyDescent="0.25">
      <c r="I247" s="52" t="s">
        <v>79</v>
      </c>
    </row>
    <row r="248" spans="9:9" x14ac:dyDescent="0.25">
      <c r="I248" s="52" t="s">
        <v>79</v>
      </c>
    </row>
    <row r="249" spans="9:9" x14ac:dyDescent="0.25">
      <c r="I249" s="52" t="s">
        <v>79</v>
      </c>
    </row>
    <row r="250" spans="9:9" x14ac:dyDescent="0.25">
      <c r="I250" s="52" t="s">
        <v>79</v>
      </c>
    </row>
    <row r="251" spans="9:9" x14ac:dyDescent="0.25">
      <c r="I251" s="52" t="s">
        <v>79</v>
      </c>
    </row>
    <row r="252" spans="9:9" x14ac:dyDescent="0.25">
      <c r="I252" s="52" t="s">
        <v>79</v>
      </c>
    </row>
    <row r="253" spans="9:9" x14ac:dyDescent="0.25">
      <c r="I253" s="52" t="s">
        <v>79</v>
      </c>
    </row>
    <row r="254" spans="9:9" x14ac:dyDescent="0.25">
      <c r="I254" s="52" t="s">
        <v>79</v>
      </c>
    </row>
    <row r="255" spans="9:9" x14ac:dyDescent="0.25">
      <c r="I255" s="52" t="s">
        <v>79</v>
      </c>
    </row>
    <row r="256" spans="9:9" x14ac:dyDescent="0.25">
      <c r="I256" s="52" t="s">
        <v>79</v>
      </c>
    </row>
    <row r="257" spans="9:9" x14ac:dyDescent="0.25">
      <c r="I257" s="52" t="s">
        <v>79</v>
      </c>
    </row>
    <row r="258" spans="9:9" x14ac:dyDescent="0.25">
      <c r="I258" s="52" t="s">
        <v>79</v>
      </c>
    </row>
    <row r="259" spans="9:9" x14ac:dyDescent="0.25">
      <c r="I259" s="52" t="s">
        <v>79</v>
      </c>
    </row>
    <row r="260" spans="9:9" x14ac:dyDescent="0.25">
      <c r="I260" s="52" t="s">
        <v>79</v>
      </c>
    </row>
    <row r="261" spans="9:9" x14ac:dyDescent="0.25">
      <c r="I261" s="52" t="s">
        <v>79</v>
      </c>
    </row>
    <row r="262" spans="9:9" x14ac:dyDescent="0.25">
      <c r="I262" s="52" t="s">
        <v>79</v>
      </c>
    </row>
    <row r="263" spans="9:9" x14ac:dyDescent="0.25">
      <c r="I263" s="52" t="s">
        <v>79</v>
      </c>
    </row>
    <row r="264" spans="9:9" x14ac:dyDescent="0.25">
      <c r="I264" s="52" t="s">
        <v>79</v>
      </c>
    </row>
    <row r="265" spans="9:9" x14ac:dyDescent="0.25">
      <c r="I265" s="52" t="s">
        <v>79</v>
      </c>
    </row>
    <row r="266" spans="9:9" x14ac:dyDescent="0.25">
      <c r="I266" s="52" t="s">
        <v>79</v>
      </c>
    </row>
    <row r="267" spans="9:9" x14ac:dyDescent="0.25">
      <c r="I267" s="52" t="s">
        <v>79</v>
      </c>
    </row>
    <row r="268" spans="9:9" x14ac:dyDescent="0.25">
      <c r="I268" s="52" t="s">
        <v>79</v>
      </c>
    </row>
    <row r="269" spans="9:9" x14ac:dyDescent="0.25">
      <c r="I269" s="52" t="s">
        <v>79</v>
      </c>
    </row>
    <row r="270" spans="9:9" x14ac:dyDescent="0.25">
      <c r="I270" s="52" t="s">
        <v>79</v>
      </c>
    </row>
    <row r="271" spans="9:9" x14ac:dyDescent="0.25">
      <c r="I271" s="52" t="s">
        <v>79</v>
      </c>
    </row>
    <row r="272" spans="9:9" x14ac:dyDescent="0.25">
      <c r="I272" s="52" t="s">
        <v>79</v>
      </c>
    </row>
    <row r="273" spans="9:9" x14ac:dyDescent="0.25">
      <c r="I273" s="52" t="s">
        <v>79</v>
      </c>
    </row>
    <row r="274" spans="9:9" x14ac:dyDescent="0.25">
      <c r="I274" s="52" t="s">
        <v>79</v>
      </c>
    </row>
    <row r="275" spans="9:9" x14ac:dyDescent="0.25">
      <c r="I275" s="52" t="s">
        <v>79</v>
      </c>
    </row>
    <row r="276" spans="9:9" x14ac:dyDescent="0.25">
      <c r="I276" s="52" t="s">
        <v>79</v>
      </c>
    </row>
    <row r="277" spans="9:9" x14ac:dyDescent="0.25">
      <c r="I277" s="52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16">
    <cfRule type="cellIs" dxfId="2" priority="1" operator="equal">
      <formula>"подходит"</formula>
    </cfRule>
    <cfRule type="containsText" dxfId="1" priority="2" operator="containsText" text="подходит">
      <formula>NOT(ISERROR(SEARCH("подходит",B16)))</formula>
    </cfRule>
  </conditionalFormatting>
  <conditionalFormatting sqref="C18">
    <cfRule type="expression" dxfId="0" priority="3">
      <formula>"подходит"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2024.02.29</vt:lpstr>
      <vt:lpstr>контрольная 2024.02.29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2024-07-09T19:28:58Z</dcterms:modified>
</cp:coreProperties>
</file>